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Pol'!$A$1:$U$111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55" i="1"/>
  <c r="I54" i="1"/>
  <c r="I20" i="1" s="1"/>
  <c r="I53" i="1"/>
  <c r="I52" i="1"/>
  <c r="I51" i="1"/>
  <c r="I50" i="1"/>
  <c r="I49" i="1"/>
  <c r="I48" i="1"/>
  <c r="I47" i="1"/>
  <c r="G39" i="1"/>
  <c r="G40" i="1" s="1"/>
  <c r="G25" i="1" s="1"/>
  <c r="G26" i="1" s="1"/>
  <c r="F39" i="1"/>
  <c r="H39" i="1" s="1"/>
  <c r="H40" i="1" s="1"/>
  <c r="G101" i="12"/>
  <c r="AC101" i="12"/>
  <c r="AD101" i="12"/>
  <c r="BA97" i="12"/>
  <c r="BA74" i="12"/>
  <c r="BA69" i="12"/>
  <c r="BA58" i="12"/>
  <c r="BA55" i="12"/>
  <c r="BA54" i="12"/>
  <c r="BA52" i="12"/>
  <c r="BA30" i="12"/>
  <c r="BA28" i="12"/>
  <c r="BA24" i="12"/>
  <c r="BA23" i="12"/>
  <c r="BA22" i="12"/>
  <c r="BA21" i="12"/>
  <c r="BA20" i="12"/>
  <c r="BA19" i="12"/>
  <c r="BA18" i="12"/>
  <c r="O8" i="12"/>
  <c r="F9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U8" i="12" s="1"/>
  <c r="F11" i="12"/>
  <c r="G11" i="12" s="1"/>
  <c r="I11" i="12"/>
  <c r="K11" i="12"/>
  <c r="K10" i="12" s="1"/>
  <c r="O11" i="12"/>
  <c r="O10" i="12" s="1"/>
  <c r="Q11" i="12"/>
  <c r="Q10" i="12" s="1"/>
  <c r="U11" i="12"/>
  <c r="F12" i="12"/>
  <c r="G12" i="12"/>
  <c r="I12" i="12"/>
  <c r="I10" i="12" s="1"/>
  <c r="K12" i="12"/>
  <c r="M12" i="12"/>
  <c r="O12" i="12"/>
  <c r="Q12" i="12"/>
  <c r="U12" i="12"/>
  <c r="U10" i="12" s="1"/>
  <c r="F13" i="12"/>
  <c r="G13" i="12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/>
  <c r="I15" i="12"/>
  <c r="K15" i="12"/>
  <c r="M15" i="12"/>
  <c r="O15" i="12"/>
  <c r="Q15" i="12"/>
  <c r="U15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25" i="12"/>
  <c r="G25" i="12"/>
  <c r="I25" i="12"/>
  <c r="K25" i="12"/>
  <c r="M25" i="12"/>
  <c r="O25" i="12"/>
  <c r="Q25" i="12"/>
  <c r="U25" i="12"/>
  <c r="F27" i="12"/>
  <c r="G27" i="12" s="1"/>
  <c r="I27" i="12"/>
  <c r="K27" i="12"/>
  <c r="O27" i="12"/>
  <c r="O26" i="12" s="1"/>
  <c r="Q27" i="12"/>
  <c r="Q26" i="12" s="1"/>
  <c r="U27" i="12"/>
  <c r="U26" i="12" s="1"/>
  <c r="F29" i="12"/>
  <c r="G29" i="12"/>
  <c r="I29" i="12"/>
  <c r="K29" i="12"/>
  <c r="M29" i="12"/>
  <c r="O29" i="12"/>
  <c r="Q29" i="12"/>
  <c r="U29" i="12"/>
  <c r="F31" i="12"/>
  <c r="G31" i="12"/>
  <c r="M31" i="12" s="1"/>
  <c r="I31" i="12"/>
  <c r="I26" i="12" s="1"/>
  <c r="K31" i="12"/>
  <c r="K26" i="12" s="1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I33" i="12"/>
  <c r="K33" i="12"/>
  <c r="M33" i="12"/>
  <c r="O33" i="12"/>
  <c r="Q33" i="12"/>
  <c r="U33" i="12"/>
  <c r="F34" i="12"/>
  <c r="G34" i="12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F36" i="12"/>
  <c r="G36" i="12"/>
  <c r="I36" i="12"/>
  <c r="K36" i="12"/>
  <c r="M36" i="12"/>
  <c r="O36" i="12"/>
  <c r="Q36" i="12"/>
  <c r="U36" i="12"/>
  <c r="F37" i="12"/>
  <c r="G37" i="12"/>
  <c r="M37" i="12" s="1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/>
  <c r="I39" i="12"/>
  <c r="K39" i="12"/>
  <c r="M39" i="12"/>
  <c r="O39" i="12"/>
  <c r="Q39" i="12"/>
  <c r="U39" i="12"/>
  <c r="F40" i="12"/>
  <c r="G40" i="12"/>
  <c r="M40" i="12" s="1"/>
  <c r="I40" i="12"/>
  <c r="K40" i="12"/>
  <c r="O40" i="12"/>
  <c r="Q40" i="12"/>
  <c r="U40" i="12"/>
  <c r="F41" i="12"/>
  <c r="G41" i="12" s="1"/>
  <c r="M41" i="12" s="1"/>
  <c r="I41" i="12"/>
  <c r="K41" i="12"/>
  <c r="O41" i="12"/>
  <c r="Q41" i="12"/>
  <c r="U41" i="12"/>
  <c r="F42" i="12"/>
  <c r="G42" i="12"/>
  <c r="I42" i="12"/>
  <c r="K42" i="12"/>
  <c r="M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5" i="12"/>
  <c r="G45" i="12"/>
  <c r="I45" i="12"/>
  <c r="K45" i="12"/>
  <c r="M45" i="12"/>
  <c r="O45" i="12"/>
  <c r="Q45" i="12"/>
  <c r="U45" i="12"/>
  <c r="F46" i="12"/>
  <c r="G46" i="12"/>
  <c r="M46" i="12" s="1"/>
  <c r="I46" i="12"/>
  <c r="K46" i="12"/>
  <c r="O46" i="12"/>
  <c r="Q46" i="12"/>
  <c r="U46" i="12"/>
  <c r="Q47" i="12"/>
  <c r="F48" i="12"/>
  <c r="G48" i="12" s="1"/>
  <c r="I48" i="12"/>
  <c r="K48" i="12"/>
  <c r="K47" i="12" s="1"/>
  <c r="O48" i="12"/>
  <c r="O47" i="12" s="1"/>
  <c r="Q48" i="12"/>
  <c r="U48" i="12"/>
  <c r="F49" i="12"/>
  <c r="G49" i="12"/>
  <c r="I49" i="12"/>
  <c r="I47" i="12" s="1"/>
  <c r="K49" i="12"/>
  <c r="M49" i="12"/>
  <c r="O49" i="12"/>
  <c r="Q49" i="12"/>
  <c r="U49" i="12"/>
  <c r="F50" i="12"/>
  <c r="G50" i="12"/>
  <c r="M50" i="12" s="1"/>
  <c r="I50" i="12"/>
  <c r="K50" i="12"/>
  <c r="O50" i="12"/>
  <c r="Q50" i="12"/>
  <c r="U50" i="12"/>
  <c r="U47" i="12" s="1"/>
  <c r="F51" i="12"/>
  <c r="G51" i="12" s="1"/>
  <c r="M51" i="12" s="1"/>
  <c r="I51" i="12"/>
  <c r="K51" i="12"/>
  <c r="O51" i="12"/>
  <c r="Q51" i="12"/>
  <c r="U51" i="12"/>
  <c r="F53" i="12"/>
  <c r="G53" i="12"/>
  <c r="I53" i="12"/>
  <c r="K53" i="12"/>
  <c r="M53" i="12"/>
  <c r="O53" i="12"/>
  <c r="Q53" i="12"/>
  <c r="U53" i="12"/>
  <c r="F57" i="12"/>
  <c r="G57" i="12" s="1"/>
  <c r="I57" i="12"/>
  <c r="K57" i="12"/>
  <c r="O57" i="12"/>
  <c r="O56" i="12" s="1"/>
  <c r="Q57" i="12"/>
  <c r="Q56" i="12" s="1"/>
  <c r="U57" i="12"/>
  <c r="F59" i="12"/>
  <c r="G59" i="12"/>
  <c r="I59" i="12"/>
  <c r="K59" i="12"/>
  <c r="K56" i="12" s="1"/>
  <c r="M59" i="12"/>
  <c r="O59" i="12"/>
  <c r="Q59" i="12"/>
  <c r="U59" i="12"/>
  <c r="F60" i="12"/>
  <c r="G60" i="12"/>
  <c r="M60" i="12" s="1"/>
  <c r="I60" i="12"/>
  <c r="I56" i="12" s="1"/>
  <c r="K60" i="12"/>
  <c r="O60" i="12"/>
  <c r="Q60" i="12"/>
  <c r="U60" i="12"/>
  <c r="U56" i="12" s="1"/>
  <c r="F61" i="12"/>
  <c r="G61" i="12" s="1"/>
  <c r="M61" i="12" s="1"/>
  <c r="I61" i="12"/>
  <c r="K61" i="12"/>
  <c r="O61" i="12"/>
  <c r="Q61" i="12"/>
  <c r="U61" i="12"/>
  <c r="F62" i="12"/>
  <c r="G62" i="12"/>
  <c r="I62" i="12"/>
  <c r="K62" i="12"/>
  <c r="M62" i="12"/>
  <c r="O62" i="12"/>
  <c r="Q62" i="12"/>
  <c r="U62" i="12"/>
  <c r="F63" i="12"/>
  <c r="G63" i="12"/>
  <c r="M63" i="12" s="1"/>
  <c r="I63" i="12"/>
  <c r="K63" i="12"/>
  <c r="O63" i="12"/>
  <c r="Q63" i="12"/>
  <c r="U63" i="12"/>
  <c r="I64" i="12"/>
  <c r="U64" i="12"/>
  <c r="F65" i="12"/>
  <c r="G65" i="12" s="1"/>
  <c r="I65" i="12"/>
  <c r="K65" i="12"/>
  <c r="K64" i="12" s="1"/>
  <c r="O65" i="12"/>
  <c r="O64" i="12" s="1"/>
  <c r="Q65" i="12"/>
  <c r="Q64" i="12" s="1"/>
  <c r="U65" i="12"/>
  <c r="F66" i="12"/>
  <c r="G66" i="12"/>
  <c r="I66" i="12"/>
  <c r="K66" i="12"/>
  <c r="M66" i="12"/>
  <c r="O66" i="12"/>
  <c r="Q66" i="12"/>
  <c r="U66" i="12"/>
  <c r="F68" i="12"/>
  <c r="G68" i="12" s="1"/>
  <c r="I68" i="12"/>
  <c r="K68" i="12"/>
  <c r="O68" i="12"/>
  <c r="O67" i="12" s="1"/>
  <c r="Q68" i="12"/>
  <c r="Q67" i="12" s="1"/>
  <c r="U68" i="12"/>
  <c r="U67" i="12" s="1"/>
  <c r="F70" i="12"/>
  <c r="G70" i="12"/>
  <c r="I70" i="12"/>
  <c r="K70" i="12"/>
  <c r="M70" i="12"/>
  <c r="O70" i="12"/>
  <c r="Q70" i="12"/>
  <c r="U70" i="12"/>
  <c r="F71" i="12"/>
  <c r="G71" i="12"/>
  <c r="M71" i="12" s="1"/>
  <c r="I71" i="12"/>
  <c r="I67" i="12" s="1"/>
  <c r="K71" i="12"/>
  <c r="K67" i="12" s="1"/>
  <c r="O71" i="12"/>
  <c r="Q71" i="12"/>
  <c r="U71" i="12"/>
  <c r="F72" i="12"/>
  <c r="G72" i="12" s="1"/>
  <c r="M72" i="12" s="1"/>
  <c r="I72" i="12"/>
  <c r="K72" i="12"/>
  <c r="O72" i="12"/>
  <c r="Q72" i="12"/>
  <c r="U72" i="12"/>
  <c r="F73" i="12"/>
  <c r="G73" i="12"/>
  <c r="I73" i="12"/>
  <c r="K73" i="12"/>
  <c r="M73" i="12"/>
  <c r="O73" i="12"/>
  <c r="Q73" i="12"/>
  <c r="U73" i="12"/>
  <c r="F75" i="12"/>
  <c r="G75" i="12"/>
  <c r="M75" i="12" s="1"/>
  <c r="I75" i="12"/>
  <c r="K75" i="12"/>
  <c r="O75" i="12"/>
  <c r="Q75" i="12"/>
  <c r="U75" i="12"/>
  <c r="F76" i="12"/>
  <c r="G76" i="12" s="1"/>
  <c r="M76" i="12" s="1"/>
  <c r="I76" i="12"/>
  <c r="K76" i="12"/>
  <c r="O76" i="12"/>
  <c r="Q76" i="12"/>
  <c r="U76" i="12"/>
  <c r="F77" i="12"/>
  <c r="G77" i="12"/>
  <c r="I77" i="12"/>
  <c r="K77" i="12"/>
  <c r="M77" i="12"/>
  <c r="O77" i="12"/>
  <c r="Q77" i="12"/>
  <c r="U77" i="12"/>
  <c r="F78" i="12"/>
  <c r="G78" i="12"/>
  <c r="M78" i="12" s="1"/>
  <c r="I78" i="12"/>
  <c r="K78" i="12"/>
  <c r="O78" i="12"/>
  <c r="Q78" i="12"/>
  <c r="U78" i="12"/>
  <c r="I79" i="12"/>
  <c r="U79" i="12"/>
  <c r="F80" i="12"/>
  <c r="G80" i="12" s="1"/>
  <c r="I80" i="12"/>
  <c r="K80" i="12"/>
  <c r="K79" i="12" s="1"/>
  <c r="O80" i="12"/>
  <c r="O79" i="12" s="1"/>
  <c r="Q80" i="12"/>
  <c r="Q79" i="12" s="1"/>
  <c r="U80" i="12"/>
  <c r="F82" i="12"/>
  <c r="G82" i="12"/>
  <c r="M82" i="12" s="1"/>
  <c r="M81" i="12" s="1"/>
  <c r="I82" i="12"/>
  <c r="I81" i="12" s="1"/>
  <c r="K82" i="12"/>
  <c r="K81" i="12" s="1"/>
  <c r="O82" i="12"/>
  <c r="Q82" i="12"/>
  <c r="Q81" i="12" s="1"/>
  <c r="U82" i="12"/>
  <c r="U81" i="12" s="1"/>
  <c r="F83" i="12"/>
  <c r="G83" i="12" s="1"/>
  <c r="M83" i="12" s="1"/>
  <c r="I83" i="12"/>
  <c r="K83" i="12"/>
  <c r="O83" i="12"/>
  <c r="Q83" i="12"/>
  <c r="U83" i="12"/>
  <c r="F84" i="12"/>
  <c r="G84" i="12"/>
  <c r="I84" i="12"/>
  <c r="K84" i="12"/>
  <c r="M84" i="12"/>
  <c r="O84" i="12"/>
  <c r="O81" i="12" s="1"/>
  <c r="Q84" i="12"/>
  <c r="U84" i="12"/>
  <c r="F86" i="12"/>
  <c r="G86" i="12"/>
  <c r="M86" i="12" s="1"/>
  <c r="I86" i="12"/>
  <c r="I85" i="12" s="1"/>
  <c r="K86" i="12"/>
  <c r="O86" i="12"/>
  <c r="O85" i="12" s="1"/>
  <c r="Q86" i="12"/>
  <c r="Q85" i="12" s="1"/>
  <c r="U86" i="12"/>
  <c r="U85" i="12" s="1"/>
  <c r="F87" i="12"/>
  <c r="G87" i="12" s="1"/>
  <c r="M87" i="12" s="1"/>
  <c r="I87" i="12"/>
  <c r="K87" i="12"/>
  <c r="O87" i="12"/>
  <c r="Q87" i="12"/>
  <c r="U87" i="12"/>
  <c r="F88" i="12"/>
  <c r="G88" i="12"/>
  <c r="I88" i="12"/>
  <c r="K88" i="12"/>
  <c r="K85" i="12" s="1"/>
  <c r="M88" i="12"/>
  <c r="O88" i="12"/>
  <c r="Q88" i="12"/>
  <c r="U88" i="12"/>
  <c r="F89" i="12"/>
  <c r="G89" i="12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1" i="12"/>
  <c r="G91" i="12"/>
  <c r="I91" i="12"/>
  <c r="K91" i="12"/>
  <c r="M91" i="12"/>
  <c r="O91" i="12"/>
  <c r="Q91" i="12"/>
  <c r="U91" i="12"/>
  <c r="F92" i="12"/>
  <c r="G92" i="12"/>
  <c r="M92" i="12" s="1"/>
  <c r="I92" i="12"/>
  <c r="K92" i="12"/>
  <c r="O92" i="12"/>
  <c r="Q92" i="12"/>
  <c r="U92" i="12"/>
  <c r="F93" i="12"/>
  <c r="G93" i="12" s="1"/>
  <c r="M93" i="12" s="1"/>
  <c r="I93" i="12"/>
  <c r="K93" i="12"/>
  <c r="O93" i="12"/>
  <c r="Q93" i="12"/>
  <c r="U93" i="12"/>
  <c r="F94" i="12"/>
  <c r="G94" i="12"/>
  <c r="I94" i="12"/>
  <c r="K94" i="12"/>
  <c r="M94" i="12"/>
  <c r="O94" i="12"/>
  <c r="Q94" i="12"/>
  <c r="U94" i="12"/>
  <c r="F95" i="12"/>
  <c r="G95" i="12"/>
  <c r="M95" i="12" s="1"/>
  <c r="I95" i="12"/>
  <c r="K95" i="12"/>
  <c r="O95" i="12"/>
  <c r="Q95" i="12"/>
  <c r="U95" i="12"/>
  <c r="F96" i="12"/>
  <c r="G96" i="12" s="1"/>
  <c r="M96" i="12" s="1"/>
  <c r="I96" i="12"/>
  <c r="K96" i="12"/>
  <c r="O96" i="12"/>
  <c r="Q96" i="12"/>
  <c r="U96" i="12"/>
  <c r="F98" i="12"/>
  <c r="G98" i="12"/>
  <c r="I98" i="12"/>
  <c r="K98" i="12"/>
  <c r="M98" i="12"/>
  <c r="O98" i="12"/>
  <c r="Q98" i="12"/>
  <c r="U98" i="12"/>
  <c r="F99" i="12"/>
  <c r="G99" i="12"/>
  <c r="M99" i="12" s="1"/>
  <c r="I99" i="12"/>
  <c r="K99" i="12"/>
  <c r="O99" i="12"/>
  <c r="Q99" i="12"/>
  <c r="U99" i="12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I16" i="1" l="1"/>
  <c r="I21" i="1" s="1"/>
  <c r="I57" i="1"/>
  <c r="F40" i="1"/>
  <c r="M57" i="12"/>
  <c r="M56" i="12" s="1"/>
  <c r="G56" i="12"/>
  <c r="M68" i="12"/>
  <c r="M67" i="12" s="1"/>
  <c r="G67" i="12"/>
  <c r="M11" i="12"/>
  <c r="M10" i="12" s="1"/>
  <c r="G10" i="12"/>
  <c r="G64" i="12"/>
  <c r="M65" i="12"/>
  <c r="M64" i="12" s="1"/>
  <c r="M85" i="12"/>
  <c r="M27" i="12"/>
  <c r="M26" i="12" s="1"/>
  <c r="G26" i="12"/>
  <c r="M48" i="12"/>
  <c r="M47" i="12" s="1"/>
  <c r="G47" i="12"/>
  <c r="G79" i="12"/>
  <c r="M80" i="12"/>
  <c r="M79" i="12" s="1"/>
  <c r="G81" i="12"/>
  <c r="G8" i="12"/>
  <c r="G85" i="12"/>
  <c r="I39" i="1"/>
  <c r="I40" i="1" s="1"/>
  <c r="J39" i="1" s="1"/>
  <c r="J40" i="1" s="1"/>
  <c r="G23" i="1" l="1"/>
  <c r="G28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<sst xmlns="http://schemas.openxmlformats.org/spreadsheetml/2006/main" count="492" uniqueCount="268">
  <si>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</si>
  <si>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</si>
  <si>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</si>
  <si>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</si>
  <si>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</si>
  <si>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</si>
  <si>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</si>
  <si>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</si>
  <si>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</si>
  <si>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</si>
  <si>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</si>
  <si>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</si>
  <si>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</si>
  <si>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</si>
  <si>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</si>
  <si>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</si>
  <si>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</si>
  <si>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</si>
  <si>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</si>
  <si>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</si>
  <si>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</si>
  <si>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</si>
  <si>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</si>
  <si>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</si>
  <si>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</si>
  <si>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</si>
  <si>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</si>
  <si>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</si>
  <si>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</si>
  <si>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</si>
  <si>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</si>
  <si>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</si>
  <si>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</si>
  <si>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</si>
  <si>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</si>
  <si>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</si>
  <si>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</si>
  <si>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</si>
  <si>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</si>
  <si>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</si>
  <si>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</si>
  <si>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</si>
  <si>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</si>
  <si>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Nové Sedlo</t>
  </si>
  <si>
    <t>Rozpočet:</t>
  </si>
  <si>
    <t>Misto</t>
  </si>
  <si>
    <t>Varská projektová s.r.o.</t>
  </si>
  <si>
    <t>Obnova místní komunikace Krupičná – Nové Sedlo</t>
  </si>
  <si>
    <t>Město Nové Sedlo</t>
  </si>
  <si>
    <t>Masarykova 502</t>
  </si>
  <si>
    <t>357 34</t>
  </si>
  <si>
    <t>00259527</t>
  </si>
  <si>
    <t xml:space="preserve"> </t>
  </si>
  <si>
    <t>Rozpočet</t>
  </si>
  <si>
    <t>Celkem za stavbu</t>
  </si>
  <si>
    <t>CZK</t>
  </si>
  <si>
    <t>Rekapitulace dílů</t>
  </si>
  <si>
    <t>Typ dílu</t>
  </si>
  <si>
    <t>2</t>
  </si>
  <si>
    <t>Základy,zvláštní zakládání</t>
  </si>
  <si>
    <t>5</t>
  </si>
  <si>
    <t>Komunikace</t>
  </si>
  <si>
    <t>8</t>
  </si>
  <si>
    <t>Trubní vedení</t>
  </si>
  <si>
    <t>91</t>
  </si>
  <si>
    <t>Doplňující práce na komunikaci</t>
  </si>
  <si>
    <t>98</t>
  </si>
  <si>
    <t>Demolice</t>
  </si>
  <si>
    <t>99</t>
  </si>
  <si>
    <t>Staveništní přesun hmot</t>
  </si>
  <si>
    <t>M46</t>
  </si>
  <si>
    <t>Zemní práce při montážích</t>
  </si>
  <si>
    <t>ON</t>
  </si>
  <si>
    <t>VN</t>
  </si>
  <si>
    <t>1</t>
  </si>
  <si>
    <t>Zemní práce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</si>
  <si>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</si>
  <si>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</si>
  <si>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</si>
  <si>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</si>
  <si>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</si>
  <si>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</si>
  <si>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</si>
  <si>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</si>
  <si>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</si>
  <si>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</si>
  <si>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</si>
  <si>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</si>
  <si>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</si>
  <si>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</si>
  <si>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</si>
  <si>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</si>
  <si>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</si>
  <si>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</si>
  <si>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</si>
  <si>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</si>
  <si>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</si>
  <si>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</si>
  <si>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</si>
  <si>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</si>
  <si>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</si>
  <si>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</si>
  <si>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</si>
  <si>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275316131R00</t>
  </si>
  <si>
    <t>Základ.patky z betonu prostého vodostaveb. C 25/30</t>
  </si>
  <si>
    <t>m3</t>
  </si>
  <si>
    <t>POL1_0</t>
  </si>
  <si>
    <t>568111112R00</t>
  </si>
  <si>
    <t>Zřízení vrstvy z geotextilie skl.do 1:5,š.do 7,5 m</t>
  </si>
  <si>
    <t>m2</t>
  </si>
  <si>
    <t>564671111R00</t>
  </si>
  <si>
    <t>Podklad z kameniva drceného 63-125 mm, tl. 25 cm</t>
  </si>
  <si>
    <t>564952111R00</t>
  </si>
  <si>
    <t>Podklad z mechanicky zpevněného kameniva tl. 15 cm</t>
  </si>
  <si>
    <t>577142112RT2</t>
  </si>
  <si>
    <t>Beton asfaltový ACO 11+, ACO 16+, nad 3 m, tl.5 cm, plochy 201-1000 m2</t>
  </si>
  <si>
    <t>573211111R00</t>
  </si>
  <si>
    <t>Postřik živičný spojovací z asfaltu 0,5-0,7 kg/m2</t>
  </si>
  <si>
    <t>577152213RT2</t>
  </si>
  <si>
    <t>Beton asfaltový ACO 16 obrusný, š.nad 3 m, tl.6 cm, plochy 201-1000 m2</t>
  </si>
  <si>
    <t>591050020RAA</t>
  </si>
  <si>
    <t>Komunikace z dlažby zámkové, podklad štěrkopísek, dlažba přírodní tloušťka 8 cm</t>
  </si>
  <si>
    <t>POL2_0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</si>
  <si>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15 cm, podklad z kameniva hrubého, drceného velikosti 32 - 63 mm s výplňovým kamenivem (vibrovaný štěrk), s rozprostřením, vlhčení a zhutněním tl. 25 cm, dodávka a položení dlažby zámkové do lože z těženého kameniva do tl. 5 cm, s vyplněním spár, s dvojím beraněním a se smetením přebytečného materiálu na krajnici, osazení a dodávka záhonových obrubníků do lože z prostého betonu tl. 5 - 10 cm se zalitím a zatřením spár maltou, s opěrou.</t>
  </si>
  <si>
    <t>POP</t>
  </si>
  <si>
    <t>Skladba:</t>
  </si>
  <si>
    <t>podklad ze štěrkopísku 15 cm</t>
  </si>
  <si>
    <t>podklad z drceného kameniva 25 cm</t>
  </si>
  <si>
    <t>lože z kameniva 5 cm</t>
  </si>
  <si>
    <t>dlažba zámková, betonová 8 cm</t>
  </si>
  <si>
    <t>celkem 53 cm</t>
  </si>
  <si>
    <t>591050020RAB</t>
  </si>
  <si>
    <t>Komunikace z dlažby zámkové, podklad štěrkopísek, dlažba červená tloušťka 8 cm</t>
  </si>
  <si>
    <t>831350014RAA</t>
  </si>
  <si>
    <t>Kanalizace z trub PVC hrdlových D 315 mm, hloubka 2,0 m</t>
  </si>
  <si>
    <t>m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</si>
  <si>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pískem, pro jakoukoliv míru zhutnění, zásyp rýhy sypaninou z jakékoliv horniny, s uložením výkopku ve vrstvách, se zhutněním.</t>
  </si>
  <si>
    <t>831350114RAD</t>
  </si>
  <si>
    <t>Kanalizační přípojka vpusti z trub PVC, D 200 mm, rýha šířky 0,9 m, hloubky 1,5 m; pro uliční vpust</t>
  </si>
  <si>
    <t>8953,49 =954,67+1555,89+4845,91+1597,01</t>
  </si>
  <si>
    <t>28614293R</t>
  </si>
  <si>
    <t>Trubka kanal. korug. PRAGMA+ID 10 DN 300x6000 mm, PP</t>
  </si>
  <si>
    <t>kus</t>
  </si>
  <si>
    <t>POL3_0</t>
  </si>
  <si>
    <t>28614291R</t>
  </si>
  <si>
    <t>Trubka kanal. korug. PRAGMA+ID 10 DN 200x6000 mm, PP</t>
  </si>
  <si>
    <t>877373121RT2</t>
  </si>
  <si>
    <t>Montáž tvarovek odboč. plast. gum. kroužek DN 300, včetně dodávky odbočky</t>
  </si>
  <si>
    <t>894431111R00</t>
  </si>
  <si>
    <t>Osazení plastové šachty z dílů prům.1000 mm, Wavin</t>
  </si>
  <si>
    <t>286959530R</t>
  </si>
  <si>
    <t>Dno šachtové DN 1000 průtočné GD 180° DN 250</t>
  </si>
  <si>
    <t>28695981R</t>
  </si>
  <si>
    <t>Konus DN 1000/625 vč. žebříku v. 915 mm</t>
  </si>
  <si>
    <t>286971888R</t>
  </si>
  <si>
    <t>Roura šacht. korugovaná TEGRA 1000 NG 1000/1200 mm, PP, SN 4, bez hrdla</t>
  </si>
  <si>
    <t>895941111R00</t>
  </si>
  <si>
    <t>Zřízení vpusti uliční z dílců typ UV - 50 normální</t>
  </si>
  <si>
    <t>592238675R</t>
  </si>
  <si>
    <t>Poklop uliční vpusti</t>
  </si>
  <si>
    <t>59223819.AR</t>
  </si>
  <si>
    <t>Vpust uliční betonová, prstenec</t>
  </si>
  <si>
    <t>59223824R</t>
  </si>
  <si>
    <t>Vpust uliční betonová, skruž</t>
  </si>
  <si>
    <t>59224320R</t>
  </si>
  <si>
    <t>Díl spodní uliční vpusti výtok DN 200</t>
  </si>
  <si>
    <t>55343905R</t>
  </si>
  <si>
    <t>Koš kalový k uliční vpusti ocel, typ B</t>
  </si>
  <si>
    <t>721110921R00</t>
  </si>
  <si>
    <t>Oprava - propojení dosavadního potrubí DN 300</t>
  </si>
  <si>
    <t>899331111R00</t>
  </si>
  <si>
    <t>Výšková úprava do 20 cm, stávajícíc poklopů šachet, a vpustí</t>
  </si>
  <si>
    <t>899431111R00</t>
  </si>
  <si>
    <t>Výšková úprava do 20 cm, krytu šoupěte</t>
  </si>
  <si>
    <t>919735115R00</t>
  </si>
  <si>
    <t>Řezání stávajícího živičného krytu tl. 20 - 25 cm</t>
  </si>
  <si>
    <t>599142111R00</t>
  </si>
  <si>
    <t>Úprava zálivky dil.spár hloubky do 4 cm š. do 4 cm</t>
  </si>
  <si>
    <t>914001121RT6</t>
  </si>
  <si>
    <t>Osaz.svislé dopr.značky a sloupku,Al patka, základ, včetně dodávky sloupku a značky</t>
  </si>
  <si>
    <t>917862111RU3</t>
  </si>
  <si>
    <t>Osazení stojat. obrub.bet. s opěrou,lože z C 12/15, včetně obrubníku CSB H 30 1000/150/300</t>
  </si>
  <si>
    <t>OBRUBNÍKY_silniční 740454,12 =162662,47+64461,57+8445,62+6464,26+123945,94+26928,77+4597,30+20908,66+20856,89+4244,45+15965,89+23604,11+6378,76+13508,62+6274,03+401,92+714,36+767,25+938,32+1018,01+699,03+17470,33+17790,71+10,34+3868,19+47548,54+13138,31+392,70+510,10+728,43+574,58+331,78+17371,82+382,93+12989,39+10684,96+17954,41+11146,72+11161,92+26287,36+7686,77+8637,63</t>
  </si>
  <si>
    <t>915711111RU1</t>
  </si>
  <si>
    <t>Vodorovné značení dělicích čar 12 cm střík.barvou, barva bílá</t>
  </si>
  <si>
    <t>22487,23 =725,00+2437,49+725,00+2437,49+725,00+2437,49+2500,00+750,00+2500,00+750,00+750,00+2499,87+750,00+2499,87</t>
  </si>
  <si>
    <t>Celková délka je: 22487,23</t>
  </si>
  <si>
    <t>114211303R00</t>
  </si>
  <si>
    <t>Odstranění trub do DN 300 mm, ve výkopu, kamenina, beton</t>
  </si>
  <si>
    <t>ss_kanal_dešťová 65308,20 =9830,75+11856,26+2500,90+37295,04+3825,25</t>
  </si>
  <si>
    <t>979081111R00</t>
  </si>
  <si>
    <t>Odvoz suti a vybour. hmot na skládku do 1 km</t>
  </si>
  <si>
    <t>t</t>
  </si>
  <si>
    <t>979084219R00</t>
  </si>
  <si>
    <t>Příplatek k dopravě vybour.hmot za dalších 20 km</t>
  </si>
  <si>
    <t>979990112R00</t>
  </si>
  <si>
    <t>Poplatek za uložení suti - obal. kamenivo, asfalt, skupina odpadu 170302</t>
  </si>
  <si>
    <t>979082111R00</t>
  </si>
  <si>
    <t>Vnitrostaveništní doprava suti do 10 m</t>
  </si>
  <si>
    <t>979082121R00</t>
  </si>
  <si>
    <t>Příplatek k vnitrost. dopravě suti za dalších 5 m</t>
  </si>
  <si>
    <t>998225311R00</t>
  </si>
  <si>
    <t>Přesun hmot, oprava komunikací, kryt živič. a bet.</t>
  </si>
  <si>
    <t>998225395R00</t>
  </si>
  <si>
    <t>Přesun hmot, oprava komunikací, přípl.dalších20km</t>
  </si>
  <si>
    <t>460010011RT2</t>
  </si>
  <si>
    <t>Vytýčení trasy podz vedení v přehl. terénu, v obci, délka trasy do 500 m</t>
  </si>
  <si>
    <t>km</t>
  </si>
  <si>
    <t>CETIN 491058,65 ; PLYN 299785,57  ; VODOVOD 463956,30 ; ČEZ 569623,19 ; Celková délka je: 1824423,72</t>
  </si>
  <si>
    <t>460110001R00</t>
  </si>
  <si>
    <t>Sonda pro vyhledání kabelů a potrubí - výkop</t>
  </si>
  <si>
    <t>460110101R00</t>
  </si>
  <si>
    <t>Sonda pro vyhledání kabelů a potrubí - zához</t>
  </si>
  <si>
    <t>460200623RT2</t>
  </si>
  <si>
    <t>Výkop kabelové rýhy 65/60 cm  hor.3, ruční výkop rýhy</t>
  </si>
  <si>
    <t>119000002RA0</t>
  </si>
  <si>
    <t>Dočasné zajištění kabelů a potrubí ve výkopu</t>
  </si>
  <si>
    <t>Ochrana obnažených stávajících inženýrských sítí ve výkopu, zpětné podsypy a obsypy zásypy, výstražná folie, dokumentace o nepoškození. Předání provozovateli.</t>
  </si>
  <si>
    <t>460420018RT3</t>
  </si>
  <si>
    <t>Zřízení kabelového lože v rýze š.do 35 cm z písku, tloušťka vrstvy 20 cm</t>
  </si>
  <si>
    <t>175101101RT2</t>
  </si>
  <si>
    <t>Obsyp pískem</t>
  </si>
  <si>
    <t>460490012RT1</t>
  </si>
  <si>
    <t>Fólie výstražná z PVC, šířka 33 cm, fólie PVC šířka 33 cm</t>
  </si>
  <si>
    <t>460570233R00</t>
  </si>
  <si>
    <t>Zához rýhy 50/50 cm, hornina třídy 3, se zhutněním</t>
  </si>
  <si>
    <t>220060664R00</t>
  </si>
  <si>
    <t>Uložení kabelu volně, ručně, přemístění kabelu ve výkopu</t>
  </si>
  <si>
    <t>005211030R</t>
  </si>
  <si>
    <t xml:space="preserve">Dočasná dopravní opatření </t>
  </si>
  <si>
    <t>Soubor</t>
  </si>
  <si>
    <t>005241020R</t>
  </si>
  <si>
    <t xml:space="preserve">Geodetické zaměření skutečného provedení  </t>
  </si>
  <si>
    <t>005241010R</t>
  </si>
  <si>
    <t xml:space="preserve">Dokumentace skutečného provedení </t>
  </si>
  <si>
    <t>113107222RAB</t>
  </si>
  <si>
    <t>Odstranění asfaltobetonové vozovky pl. nad 50 m2, včetně nakládání a odvozu na skládku</t>
  </si>
  <si>
    <t>122202202R00</t>
  </si>
  <si>
    <t>Odkopávky pro silnice v hor. 3 do 1000 m3</t>
  </si>
  <si>
    <t>100003100R00</t>
  </si>
  <si>
    <t>Naložení sypaniny</t>
  </si>
  <si>
    <t>122202209R00</t>
  </si>
  <si>
    <t>Příplatek za lepivost - odkop. pro silnice v hor.3</t>
  </si>
  <si>
    <t>181102302R00</t>
  </si>
  <si>
    <t>Úprava pláně v zářezech se zhutněním</t>
  </si>
  <si>
    <t>139601103R00</t>
  </si>
  <si>
    <t>Ruční výkop jam, rýh a šachet v hornině tř. 4</t>
  </si>
  <si>
    <t>167101201R00</t>
  </si>
  <si>
    <t>Nakládání výkopku z hor.1 ÷ 4 - ručně</t>
  </si>
  <si>
    <t>171201201R00</t>
  </si>
  <si>
    <t>Uložení sypaniny na skl.-sypanina na výšku přes 2m</t>
  </si>
  <si>
    <t>199000002R00</t>
  </si>
  <si>
    <t>Poplatek za skládku horniny 1- 4, č. dle katal. odpadů 17 05 04</t>
  </si>
  <si>
    <t>180402111R00</t>
  </si>
  <si>
    <t>Založení trávníku parkového výsevem v rovině, plochy zeleně</t>
  </si>
  <si>
    <t>00572404R</t>
  </si>
  <si>
    <t>Směs travní dálniční univerzální PROFI, á 25 kg</t>
  </si>
  <si>
    <t>kg</t>
  </si>
  <si>
    <t>Osivo v množství 40 g/m2</t>
  </si>
  <si>
    <t>162701155R00</t>
  </si>
  <si>
    <t>Vodorovné přemístění výkopku do 10000 m</t>
  </si>
  <si>
    <t>162701109R00</t>
  </si>
  <si>
    <t>Příplatek k vod. přemístění hor.1-4 za další 1 km, 20 km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</si>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</sst>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47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48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49</v>
      </c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 t="s">
        <v>50</v>
      </c>
      <c r="D7" s="104" t="s">
        <v>43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52</v>
      </c>
      <c r="E11" s="123"/>
      <c r="F11" s="123"/>
      <c r="G11" s="123"/>
      <c r="H11" s="27" t="s">
        <v>33</v>
      </c>
      <c r="I11" s="127" t="s">
        <v>52</v>
      </c>
      <c r="J11" s="11"/>
    </row>
    <row r="12" spans="1:15" ht="15.75" customHeight="1" x14ac:dyDescent="0.2">
      <c r="A12" s="4"/>
      <c r="B12" s="39"/>
      <c r="C12" s="25"/>
      <c r="D12" s="124" t="s">
        <v>52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 t="s">
        <v>52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46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SUMIF(F47:F56,A16,I47:I56)+SUMIF(F47:F56,"PSU",I47:I56)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SUMIF(F47:F56,A17,I47:I56)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SUMIF(F47:F56,A18,I47:I56)</f>
        <v>0</v>
      </c>
      <c r="J18" s="82"/>
    </row>
    <row r="19" spans="1:10" ht="23.25" customHeight="1" x14ac:dyDescent="0.2">
      <c r="A19" s="192" t="s">
        <v>73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SUMIF(F47:F56,A19,I47:I56)</f>
        <v>0</v>
      </c>
      <c r="J19" s="82"/>
    </row>
    <row r="20" spans="1:10" ht="23.25" customHeight="1" x14ac:dyDescent="0.2">
      <c r="A20" s="192" t="s">
        <v>72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SUMIF(F47:F56,A20,I47:I56)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45043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53</v>
      </c>
      <c r="C39" s="137" t="s">
        <v>47</v>
      </c>
      <c r="D39" s="138"/>
      <c r="E39" s="138"/>
      <c r="F39" s="146">
        <f>'Rozpočet Pol'!AC101</f>
        <v>0</v>
      </c>
      <c r="G39" s="147">
        <f>'Rozpočet Pol'!AD101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54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56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57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58</v>
      </c>
      <c r="C47" s="174" t="s">
        <v>59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60</v>
      </c>
      <c r="C48" s="164" t="s">
        <v>61</v>
      </c>
      <c r="D48" s="166"/>
      <c r="E48" s="166"/>
      <c r="F48" s="182" t="s">
        <v>23</v>
      </c>
      <c r="G48" s="183"/>
      <c r="H48" s="183"/>
      <c r="I48" s="184">
        <f>'Rozpočet Pol'!G10</f>
        <v>0</v>
      </c>
      <c r="J48" s="184"/>
    </row>
    <row r="49" spans="1:10" ht="25.5" customHeight="1" x14ac:dyDescent="0.2">
      <c r="A49" s="162"/>
      <c r="B49" s="165" t="s">
        <v>62</v>
      </c>
      <c r="C49" s="164" t="s">
        <v>63</v>
      </c>
      <c r="D49" s="166"/>
      <c r="E49" s="166"/>
      <c r="F49" s="182" t="s">
        <v>23</v>
      </c>
      <c r="G49" s="183"/>
      <c r="H49" s="183"/>
      <c r="I49" s="184">
        <f>'Rozpočet Pol'!G26</f>
        <v>0</v>
      </c>
      <c r="J49" s="184"/>
    </row>
    <row r="50" spans="1:10" ht="25.5" customHeight="1" x14ac:dyDescent="0.2">
      <c r="A50" s="162"/>
      <c r="B50" s="165" t="s">
        <v>64</v>
      </c>
      <c r="C50" s="164" t="s">
        <v>65</v>
      </c>
      <c r="D50" s="166"/>
      <c r="E50" s="166"/>
      <c r="F50" s="182" t="s">
        <v>23</v>
      </c>
      <c r="G50" s="183"/>
      <c r="H50" s="183"/>
      <c r="I50" s="184">
        <f>'Rozpočet Pol'!G47</f>
        <v>0</v>
      </c>
      <c r="J50" s="184"/>
    </row>
    <row r="51" spans="1:10" ht="25.5" customHeight="1" x14ac:dyDescent="0.2">
      <c r="A51" s="162"/>
      <c r="B51" s="165" t="s">
        <v>66</v>
      </c>
      <c r="C51" s="164" t="s">
        <v>67</v>
      </c>
      <c r="D51" s="166"/>
      <c r="E51" s="166"/>
      <c r="F51" s="182" t="s">
        <v>23</v>
      </c>
      <c r="G51" s="183"/>
      <c r="H51" s="183"/>
      <c r="I51" s="184">
        <f>'Rozpočet Pol'!G56</f>
        <v>0</v>
      </c>
      <c r="J51" s="184"/>
    </row>
    <row r="52" spans="1:10" ht="25.5" customHeight="1" x14ac:dyDescent="0.2">
      <c r="A52" s="162"/>
      <c r="B52" s="165" t="s">
        <v>68</v>
      </c>
      <c r="C52" s="164" t="s">
        <v>69</v>
      </c>
      <c r="D52" s="166"/>
      <c r="E52" s="166"/>
      <c r="F52" s="182" t="s">
        <v>23</v>
      </c>
      <c r="G52" s="183"/>
      <c r="H52" s="183"/>
      <c r="I52" s="184">
        <f>'Rozpočet Pol'!G64</f>
        <v>0</v>
      </c>
      <c r="J52" s="184"/>
    </row>
    <row r="53" spans="1:10" ht="25.5" customHeight="1" x14ac:dyDescent="0.2">
      <c r="A53" s="162"/>
      <c r="B53" s="165" t="s">
        <v>70</v>
      </c>
      <c r="C53" s="164" t="s">
        <v>71</v>
      </c>
      <c r="D53" s="166"/>
      <c r="E53" s="166"/>
      <c r="F53" s="182" t="s">
        <v>25</v>
      </c>
      <c r="G53" s="183"/>
      <c r="H53" s="183"/>
      <c r="I53" s="184">
        <f>'Rozpočet Pol'!G67</f>
        <v>0</v>
      </c>
      <c r="J53" s="184"/>
    </row>
    <row r="54" spans="1:10" ht="25.5" customHeight="1" x14ac:dyDescent="0.2">
      <c r="A54" s="162"/>
      <c r="B54" s="165" t="s">
        <v>72</v>
      </c>
      <c r="C54" s="164" t="s">
        <v>27</v>
      </c>
      <c r="D54" s="166"/>
      <c r="E54" s="166"/>
      <c r="F54" s="182" t="s">
        <v>72</v>
      </c>
      <c r="G54" s="183"/>
      <c r="H54" s="183"/>
      <c r="I54" s="184">
        <f>'Rozpočet Pol'!G79</f>
        <v>0</v>
      </c>
      <c r="J54" s="184"/>
    </row>
    <row r="55" spans="1:10" ht="25.5" customHeight="1" x14ac:dyDescent="0.2">
      <c r="A55" s="162"/>
      <c r="B55" s="165" t="s">
        <v>73</v>
      </c>
      <c r="C55" s="164" t="s">
        <v>26</v>
      </c>
      <c r="D55" s="166"/>
      <c r="E55" s="166"/>
      <c r="F55" s="182" t="s">
        <v>73</v>
      </c>
      <c r="G55" s="183"/>
      <c r="H55" s="183"/>
      <c r="I55" s="184">
        <f>'Rozpočet Pol'!G81</f>
        <v>0</v>
      </c>
      <c r="J55" s="184"/>
    </row>
    <row r="56" spans="1:10" ht="25.5" customHeight="1" x14ac:dyDescent="0.2">
      <c r="A56" s="162"/>
      <c r="B56" s="176" t="s">
        <v>74</v>
      </c>
      <c r="C56" s="177" t="s">
        <v>75</v>
      </c>
      <c r="D56" s="178"/>
      <c r="E56" s="178"/>
      <c r="F56" s="185" t="s">
        <v>23</v>
      </c>
      <c r="G56" s="186"/>
      <c r="H56" s="186"/>
      <c r="I56" s="187">
        <f>'Rozpočet Pol'!G85</f>
        <v>0</v>
      </c>
      <c r="J56" s="187"/>
    </row>
    <row r="57" spans="1:10" ht="25.5" customHeight="1" x14ac:dyDescent="0.2">
      <c r="A57" s="163"/>
      <c r="B57" s="169" t="s">
        <v>1</v>
      </c>
      <c r="C57" s="169"/>
      <c r="D57" s="170"/>
      <c r="E57" s="170"/>
      <c r="F57" s="188"/>
      <c r="G57" s="189"/>
      <c r="H57" s="189"/>
      <c r="I57" s="190">
        <f>SUM(I47:I56)</f>
        <v>0</v>
      </c>
      <c r="J57" s="190"/>
    </row>
    <row r="58" spans="1:10" x14ac:dyDescent="0.2">
      <c r="F58" s="191"/>
      <c r="G58" s="129"/>
      <c r="H58" s="191"/>
      <c r="I58" s="129"/>
      <c r="J58" s="129"/>
    </row>
    <row r="59" spans="1:10" x14ac:dyDescent="0.2">
      <c r="F59" s="191"/>
      <c r="G59" s="129"/>
      <c r="H59" s="191"/>
      <c r="I59" s="129"/>
      <c r="J59" s="129"/>
    </row>
    <row r="60" spans="1:10" x14ac:dyDescent="0.2">
      <c r="F60" s="191"/>
      <c r="G60" s="129"/>
      <c r="H60" s="191"/>
      <c r="I60" s="129"/>
      <c r="J60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7:J57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1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77</v>
      </c>
    </row>
    <row r="2" spans="1:60" ht="24.95" customHeight="1" x14ac:dyDescent="0.2">
      <c r="A2" s="201" t="s">
        <v>76</v>
      </c>
      <c r="B2" s="195"/>
      <c r="C2" s="196" t="s">
        <v>47</v>
      </c>
      <c r="D2" s="197"/>
      <c r="E2" s="197"/>
      <c r="F2" s="197"/>
      <c r="G2" s="203"/>
      <c r="AE2" t="s">
        <v>78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79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80</v>
      </c>
    </row>
    <row r="5" spans="1:60" hidden="1" x14ac:dyDescent="0.2">
      <c r="A5" s="205" t="s">
        <v>81</v>
      </c>
      <c r="B5" s="206"/>
      <c r="C5" s="207"/>
      <c r="D5" s="208"/>
      <c r="E5" s="208"/>
      <c r="F5" s="208"/>
      <c r="G5" s="209"/>
      <c r="AE5" t="s">
        <v>82</v>
      </c>
    </row>
    <row r="7" spans="1:60" ht="38.25" x14ac:dyDescent="0.2">
      <c r="A7" s="215" t="s">
        <v>83</v>
      </c>
      <c r="B7" s="216" t="s">
        <v>84</v>
      </c>
      <c r="C7" s="216" t="s">
        <v>85</v>
      </c>
      <c r="D7" s="215" t="s">
        <v>86</v>
      </c>
      <c r="E7" s="215" t="s">
        <v>87</v>
      </c>
      <c r="F7" s="210" t="s">
        <v>88</v>
      </c>
      <c r="G7" s="234" t="s">
        <v>28</v>
      </c>
      <c r="H7" s="235" t="s">
        <v>29</v>
      </c>
      <c r="I7" s="235" t="s">
        <v>89</v>
      </c>
      <c r="J7" s="235" t="s">
        <v>30</v>
      </c>
      <c r="K7" s="235" t="s">
        <v>90</v>
      </c>
      <c r="L7" s="235" t="s">
        <v>91</v>
      </c>
      <c r="M7" s="235" t="s">
        <v>92</v>
      </c>
      <c r="N7" s="235" t="s">
        <v>93</v>
      </c>
      <c r="O7" s="235" t="s">
        <v>94</v>
      </c>
      <c r="P7" s="235" t="s">
        <v>95</v>
      </c>
      <c r="Q7" s="235" t="s">
        <v>96</v>
      </c>
      <c r="R7" s="235" t="s">
        <v>97</v>
      </c>
      <c r="S7" s="235" t="s">
        <v>98</v>
      </c>
      <c r="T7" s="235" t="s">
        <v>99</v>
      </c>
      <c r="U7" s="218" t="s">
        <v>100</v>
      </c>
    </row>
    <row r="8" spans="1:60" x14ac:dyDescent="0.2">
      <c r="A8" s="236" t="s">
        <v>101</v>
      </c>
      <c r="B8" s="237" t="s">
        <v>58</v>
      </c>
      <c r="C8" s="238" t="s">
        <v>59</v>
      </c>
      <c r="D8" s="217"/>
      <c r="E8" s="239"/>
      <c r="F8" s="240"/>
      <c r="G8" s="240">
        <f>SUMIF(AE9:AE9,"&lt;&gt;NOR",G9:G9)</f>
        <v>0</v>
      </c>
      <c r="H8" s="240"/>
      <c r="I8" s="240">
        <f>SUM(I9:I9)</f>
        <v>0</v>
      </c>
      <c r="J8" s="240"/>
      <c r="K8" s="240">
        <f>SUM(K9:K9)</f>
        <v>0</v>
      </c>
      <c r="L8" s="240"/>
      <c r="M8" s="240">
        <f>SUM(M9:M9)</f>
        <v>0</v>
      </c>
      <c r="N8" s="217"/>
      <c r="O8" s="217">
        <f>SUM(O9:O9)</f>
        <v>1.31314</v>
      </c>
      <c r="P8" s="217"/>
      <c r="Q8" s="217">
        <f>SUM(Q9:Q9)</f>
        <v>0</v>
      </c>
      <c r="R8" s="217"/>
      <c r="S8" s="217"/>
      <c r="T8" s="236"/>
      <c r="U8" s="217">
        <f>SUM(U9:U9)</f>
        <v>0.52</v>
      </c>
      <c r="AE8" t="s">
        <v>102</v>
      </c>
    </row>
    <row r="9" spans="1:60" ht="22.5" outlineLevel="1" x14ac:dyDescent="0.2">
      <c r="A9" s="212">
        <v>1</v>
      </c>
      <c r="B9" s="219" t="s">
        <v>103</v>
      </c>
      <c r="C9" s="262" t="s">
        <v>104</v>
      </c>
      <c r="D9" s="221" t="s">
        <v>105</v>
      </c>
      <c r="E9" s="226">
        <v>0.5</v>
      </c>
      <c r="F9" s="229">
        <f>H9+J9</f>
        <v>0</v>
      </c>
      <c r="G9" s="230">
        <f>ROUND(E9*F9,2)</f>
        <v>0</v>
      </c>
      <c r="H9" s="230"/>
      <c r="I9" s="230">
        <f>ROUND(E9*H9,2)</f>
        <v>0</v>
      </c>
      <c r="J9" s="230"/>
      <c r="K9" s="230">
        <f>ROUND(E9*J9,2)</f>
        <v>0</v>
      </c>
      <c r="L9" s="230">
        <v>21</v>
      </c>
      <c r="M9" s="230">
        <f>G9*(1+L9/100)</f>
        <v>0</v>
      </c>
      <c r="N9" s="221">
        <v>2.6262799999999999</v>
      </c>
      <c r="O9" s="221">
        <f>ROUND(E9*N9,5)</f>
        <v>1.31314</v>
      </c>
      <c r="P9" s="221">
        <v>0</v>
      </c>
      <c r="Q9" s="221">
        <f>ROUND(E9*P9,5)</f>
        <v>0</v>
      </c>
      <c r="R9" s="221"/>
      <c r="S9" s="221"/>
      <c r="T9" s="222">
        <v>1.038</v>
      </c>
      <c r="U9" s="221">
        <f>ROUND(E9*T9,2)</f>
        <v>0.52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106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x14ac:dyDescent="0.2">
      <c r="A10" s="213" t="s">
        <v>101</v>
      </c>
      <c r="B10" s="220" t="s">
        <v>60</v>
      </c>
      <c r="C10" s="263" t="s">
        <v>61</v>
      </c>
      <c r="D10" s="223"/>
      <c r="E10" s="227"/>
      <c r="F10" s="231"/>
      <c r="G10" s="231">
        <f>SUMIF(AE11:AE25,"&lt;&gt;NOR",G11:G25)</f>
        <v>0</v>
      </c>
      <c r="H10" s="231"/>
      <c r="I10" s="231">
        <f>SUM(I11:I25)</f>
        <v>0</v>
      </c>
      <c r="J10" s="231"/>
      <c r="K10" s="231">
        <f>SUM(K11:K25)</f>
        <v>0</v>
      </c>
      <c r="L10" s="231"/>
      <c r="M10" s="231">
        <f>SUM(M11:M25)</f>
        <v>0</v>
      </c>
      <c r="N10" s="223"/>
      <c r="O10" s="223">
        <f>SUM(O11:O25)</f>
        <v>1128.0972400000001</v>
      </c>
      <c r="P10" s="223"/>
      <c r="Q10" s="223">
        <f>SUM(Q11:Q25)</f>
        <v>0</v>
      </c>
      <c r="R10" s="223"/>
      <c r="S10" s="223"/>
      <c r="T10" s="224"/>
      <c r="U10" s="223">
        <f>SUM(U11:U25)</f>
        <v>424.79</v>
      </c>
      <c r="AE10" t="s">
        <v>102</v>
      </c>
    </row>
    <row r="11" spans="1:60" outlineLevel="1" x14ac:dyDescent="0.2">
      <c r="A11" s="212">
        <v>2</v>
      </c>
      <c r="B11" s="219" t="s">
        <v>107</v>
      </c>
      <c r="C11" s="262" t="s">
        <v>108</v>
      </c>
      <c r="D11" s="221" t="s">
        <v>109</v>
      </c>
      <c r="E11" s="226">
        <v>647</v>
      </c>
      <c r="F11" s="229">
        <f>H11+J11</f>
        <v>0</v>
      </c>
      <c r="G11" s="230">
        <f>ROUND(E11*F11,2)</f>
        <v>0</v>
      </c>
      <c r="H11" s="230"/>
      <c r="I11" s="230">
        <f>ROUND(E11*H11,2)</f>
        <v>0</v>
      </c>
      <c r="J11" s="230"/>
      <c r="K11" s="230">
        <f>ROUND(E11*J11,2)</f>
        <v>0</v>
      </c>
      <c r="L11" s="230">
        <v>21</v>
      </c>
      <c r="M11" s="230">
        <f>G11*(1+L11/100)</f>
        <v>0</v>
      </c>
      <c r="N11" s="221">
        <v>0</v>
      </c>
      <c r="O11" s="221">
        <f>ROUND(E11*N11,5)</f>
        <v>0</v>
      </c>
      <c r="P11" s="221">
        <v>0</v>
      </c>
      <c r="Q11" s="221">
        <f>ROUND(E11*P11,5)</f>
        <v>0</v>
      </c>
      <c r="R11" s="221"/>
      <c r="S11" s="221"/>
      <c r="T11" s="222">
        <v>7.0999999999999994E-2</v>
      </c>
      <c r="U11" s="221">
        <f>ROUND(E11*T11,2)</f>
        <v>45.94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106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>
        <v>3</v>
      </c>
      <c r="B12" s="219" t="s">
        <v>110</v>
      </c>
      <c r="C12" s="262" t="s">
        <v>111</v>
      </c>
      <c r="D12" s="221" t="s">
        <v>109</v>
      </c>
      <c r="E12" s="226">
        <v>647</v>
      </c>
      <c r="F12" s="229">
        <f>H12+J12</f>
        <v>0</v>
      </c>
      <c r="G12" s="230">
        <f>ROUND(E12*F12,2)</f>
        <v>0</v>
      </c>
      <c r="H12" s="230"/>
      <c r="I12" s="230">
        <f>ROUND(E12*H12,2)</f>
        <v>0</v>
      </c>
      <c r="J12" s="230"/>
      <c r="K12" s="230">
        <f>ROUND(E12*J12,2)</f>
        <v>0</v>
      </c>
      <c r="L12" s="230">
        <v>21</v>
      </c>
      <c r="M12" s="230">
        <f>G12*(1+L12/100)</f>
        <v>0</v>
      </c>
      <c r="N12" s="221">
        <v>0.53749999999999998</v>
      </c>
      <c r="O12" s="221">
        <f>ROUND(E12*N12,5)</f>
        <v>347.76249999999999</v>
      </c>
      <c r="P12" s="221">
        <v>0</v>
      </c>
      <c r="Q12" s="221">
        <f>ROUND(E12*P12,5)</f>
        <v>0</v>
      </c>
      <c r="R12" s="221"/>
      <c r="S12" s="221"/>
      <c r="T12" s="222">
        <v>0.02</v>
      </c>
      <c r="U12" s="221">
        <f>ROUND(E12*T12,2)</f>
        <v>12.94</v>
      </c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106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12">
        <v>4</v>
      </c>
      <c r="B13" s="219" t="s">
        <v>112</v>
      </c>
      <c r="C13" s="262" t="s">
        <v>113</v>
      </c>
      <c r="D13" s="221" t="s">
        <v>109</v>
      </c>
      <c r="E13" s="226">
        <v>647</v>
      </c>
      <c r="F13" s="229">
        <f>H13+J13</f>
        <v>0</v>
      </c>
      <c r="G13" s="230">
        <f>ROUND(E13*F13,2)</f>
        <v>0</v>
      </c>
      <c r="H13" s="230"/>
      <c r="I13" s="230">
        <f>ROUND(E13*H13,2)</f>
        <v>0</v>
      </c>
      <c r="J13" s="230"/>
      <c r="K13" s="230">
        <f>ROUND(E13*J13,2)</f>
        <v>0</v>
      </c>
      <c r="L13" s="230">
        <v>21</v>
      </c>
      <c r="M13" s="230">
        <f>G13*(1+L13/100)</f>
        <v>0</v>
      </c>
      <c r="N13" s="221">
        <v>0.36834</v>
      </c>
      <c r="O13" s="221">
        <f>ROUND(E13*N13,5)</f>
        <v>238.31598</v>
      </c>
      <c r="P13" s="221">
        <v>0</v>
      </c>
      <c r="Q13" s="221">
        <f>ROUND(E13*P13,5)</f>
        <v>0</v>
      </c>
      <c r="R13" s="221"/>
      <c r="S13" s="221"/>
      <c r="T13" s="222">
        <v>3.3000000000000002E-2</v>
      </c>
      <c r="U13" s="221">
        <f>ROUND(E13*T13,2)</f>
        <v>21.35</v>
      </c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106</v>
      </c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12">
        <v>5</v>
      </c>
      <c r="B14" s="219" t="s">
        <v>114</v>
      </c>
      <c r="C14" s="262" t="s">
        <v>115</v>
      </c>
      <c r="D14" s="221" t="s">
        <v>109</v>
      </c>
      <c r="E14" s="226">
        <v>901</v>
      </c>
      <c r="F14" s="229">
        <f>H14+J14</f>
        <v>0</v>
      </c>
      <c r="G14" s="230">
        <f>ROUND(E14*F14,2)</f>
        <v>0</v>
      </c>
      <c r="H14" s="230"/>
      <c r="I14" s="230">
        <f>ROUND(E14*H14,2)</f>
        <v>0</v>
      </c>
      <c r="J14" s="230"/>
      <c r="K14" s="230">
        <f>ROUND(E14*J14,2)</f>
        <v>0</v>
      </c>
      <c r="L14" s="230">
        <v>21</v>
      </c>
      <c r="M14" s="230">
        <f>G14*(1+L14/100)</f>
        <v>0</v>
      </c>
      <c r="N14" s="221">
        <v>0.12966</v>
      </c>
      <c r="O14" s="221">
        <f>ROUND(E14*N14,5)</f>
        <v>116.82366</v>
      </c>
      <c r="P14" s="221">
        <v>0</v>
      </c>
      <c r="Q14" s="221">
        <f>ROUND(E14*P14,5)</f>
        <v>0</v>
      </c>
      <c r="R14" s="221"/>
      <c r="S14" s="221"/>
      <c r="T14" s="222">
        <v>0.02</v>
      </c>
      <c r="U14" s="221">
        <f>ROUND(E14*T14,2)</f>
        <v>18.02</v>
      </c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106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>
        <v>6</v>
      </c>
      <c r="B15" s="219" t="s">
        <v>116</v>
      </c>
      <c r="C15" s="262" t="s">
        <v>117</v>
      </c>
      <c r="D15" s="221" t="s">
        <v>109</v>
      </c>
      <c r="E15" s="226">
        <v>901</v>
      </c>
      <c r="F15" s="229">
        <f>H15+J15</f>
        <v>0</v>
      </c>
      <c r="G15" s="230">
        <f>ROUND(E15*F15,2)</f>
        <v>0</v>
      </c>
      <c r="H15" s="230"/>
      <c r="I15" s="230">
        <f>ROUND(E15*H15,2)</f>
        <v>0</v>
      </c>
      <c r="J15" s="230"/>
      <c r="K15" s="230">
        <f>ROUND(E15*J15,2)</f>
        <v>0</v>
      </c>
      <c r="L15" s="230">
        <v>21</v>
      </c>
      <c r="M15" s="230">
        <f>G15*(1+L15/100)</f>
        <v>0</v>
      </c>
      <c r="N15" s="221">
        <v>6.0999999999999997E-4</v>
      </c>
      <c r="O15" s="221">
        <f>ROUND(E15*N15,5)</f>
        <v>0.54961000000000004</v>
      </c>
      <c r="P15" s="221">
        <v>0</v>
      </c>
      <c r="Q15" s="221">
        <f>ROUND(E15*P15,5)</f>
        <v>0</v>
      </c>
      <c r="R15" s="221"/>
      <c r="S15" s="221"/>
      <c r="T15" s="222">
        <v>2E-3</v>
      </c>
      <c r="U15" s="221">
        <f>ROUND(E15*T15,2)</f>
        <v>1.8</v>
      </c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106</v>
      </c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12">
        <v>7</v>
      </c>
      <c r="B16" s="219" t="s">
        <v>118</v>
      </c>
      <c r="C16" s="262" t="s">
        <v>119</v>
      </c>
      <c r="D16" s="221" t="s">
        <v>109</v>
      </c>
      <c r="E16" s="226">
        <v>901</v>
      </c>
      <c r="F16" s="229">
        <f>H16+J16</f>
        <v>0</v>
      </c>
      <c r="G16" s="230">
        <f>ROUND(E16*F16,2)</f>
        <v>0</v>
      </c>
      <c r="H16" s="230"/>
      <c r="I16" s="230">
        <f>ROUND(E16*H16,2)</f>
        <v>0</v>
      </c>
      <c r="J16" s="230"/>
      <c r="K16" s="230">
        <f>ROUND(E16*J16,2)</f>
        <v>0</v>
      </c>
      <c r="L16" s="230">
        <v>21</v>
      </c>
      <c r="M16" s="230">
        <f>G16*(1+L16/100)</f>
        <v>0</v>
      </c>
      <c r="N16" s="221">
        <v>0.15318999999999999</v>
      </c>
      <c r="O16" s="221">
        <f>ROUND(E16*N16,5)</f>
        <v>138.02419</v>
      </c>
      <c r="P16" s="221">
        <v>0</v>
      </c>
      <c r="Q16" s="221">
        <f>ROUND(E16*P16,5)</f>
        <v>0</v>
      </c>
      <c r="R16" s="221"/>
      <c r="S16" s="221"/>
      <c r="T16" s="222">
        <v>2.4E-2</v>
      </c>
      <c r="U16" s="221">
        <f>ROUND(E16*T16,2)</f>
        <v>21.62</v>
      </c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106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12">
        <v>8</v>
      </c>
      <c r="B17" s="219" t="s">
        <v>120</v>
      </c>
      <c r="C17" s="262" t="s">
        <v>121</v>
      </c>
      <c r="D17" s="221" t="s">
        <v>109</v>
      </c>
      <c r="E17" s="226">
        <v>233</v>
      </c>
      <c r="F17" s="229">
        <f>H17+J17</f>
        <v>0</v>
      </c>
      <c r="G17" s="230">
        <f>ROUND(E17*F17,2)</f>
        <v>0</v>
      </c>
      <c r="H17" s="230"/>
      <c r="I17" s="230">
        <f>ROUND(E17*H17,2)</f>
        <v>0</v>
      </c>
      <c r="J17" s="230"/>
      <c r="K17" s="230">
        <f>ROUND(E17*J17,2)</f>
        <v>0</v>
      </c>
      <c r="L17" s="230">
        <v>21</v>
      </c>
      <c r="M17" s="230">
        <f>G17*(1+L17/100)</f>
        <v>0</v>
      </c>
      <c r="N17" s="221">
        <v>1.1893</v>
      </c>
      <c r="O17" s="221">
        <f>ROUND(E17*N17,5)</f>
        <v>277.1069</v>
      </c>
      <c r="P17" s="221">
        <v>0</v>
      </c>
      <c r="Q17" s="221">
        <f>ROUND(E17*P17,5)</f>
        <v>0</v>
      </c>
      <c r="R17" s="221"/>
      <c r="S17" s="221"/>
      <c r="T17" s="222">
        <v>1.2577499999999999</v>
      </c>
      <c r="U17" s="221">
        <f>ROUND(E17*T17,2)</f>
        <v>293.06</v>
      </c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122</v>
      </c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90" outlineLevel="1" x14ac:dyDescent="0.2">
      <c r="A18" s="212"/>
      <c r="B18" s="219"/>
      <c r="C18" s="264" t="s">
        <v>123</v>
      </c>
      <c r="D18" s="225"/>
      <c r="E18" s="228"/>
      <c r="F18" s="232"/>
      <c r="G18" s="233"/>
      <c r="H18" s="230"/>
      <c r="I18" s="230"/>
      <c r="J18" s="230"/>
      <c r="K18" s="230"/>
      <c r="L18" s="230"/>
      <c r="M18" s="230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124</v>
      </c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4" t="str">
        <f>C18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15 cm, podklad z kameniva hrubého, drceného velikosti 32 - 63 mm s výplňovým kamenivem (vibrovaný štěrk), s rozprostřením, vlhčení a zhutněním tl. 25 cm, dodávka a položení dlažby zámkové do lože z těženého kameniva do tl. 5 cm, s vyplněním spár, s dvojím beraněním a se smetením přebytečného materiálu na krajnici, osazení a dodávka záhonových obrubníků do lože z prostého betonu tl. 5 - 10 cm se zalitím a zatřením spár maltou, s opěrou.</v>
      </c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/>
      <c r="B19" s="219"/>
      <c r="C19" s="264" t="s">
        <v>125</v>
      </c>
      <c r="D19" s="225"/>
      <c r="E19" s="228"/>
      <c r="F19" s="232"/>
      <c r="G19" s="233"/>
      <c r="H19" s="230"/>
      <c r="I19" s="230"/>
      <c r="J19" s="230"/>
      <c r="K19" s="230"/>
      <c r="L19" s="230"/>
      <c r="M19" s="230"/>
      <c r="N19" s="221"/>
      <c r="O19" s="221"/>
      <c r="P19" s="221"/>
      <c r="Q19" s="221"/>
      <c r="R19" s="221"/>
      <c r="S19" s="221"/>
      <c r="T19" s="222"/>
      <c r="U19" s="221"/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124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4" t="str">
        <f>C19</f>
        <v>Skladba:</v>
      </c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9"/>
      <c r="C20" s="264" t="s">
        <v>126</v>
      </c>
      <c r="D20" s="225"/>
      <c r="E20" s="228"/>
      <c r="F20" s="232"/>
      <c r="G20" s="233"/>
      <c r="H20" s="230"/>
      <c r="I20" s="230"/>
      <c r="J20" s="230"/>
      <c r="K20" s="230"/>
      <c r="L20" s="230"/>
      <c r="M20" s="230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124</v>
      </c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4" t="str">
        <f>C20</f>
        <v>podklad ze štěrkopísku 15 cm</v>
      </c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2"/>
      <c r="B21" s="219"/>
      <c r="C21" s="264" t="s">
        <v>127</v>
      </c>
      <c r="D21" s="225"/>
      <c r="E21" s="228"/>
      <c r="F21" s="232"/>
      <c r="G21" s="233"/>
      <c r="H21" s="230"/>
      <c r="I21" s="230"/>
      <c r="J21" s="230"/>
      <c r="K21" s="230"/>
      <c r="L21" s="230"/>
      <c r="M21" s="230"/>
      <c r="N21" s="221"/>
      <c r="O21" s="221"/>
      <c r="P21" s="221"/>
      <c r="Q21" s="221"/>
      <c r="R21" s="221"/>
      <c r="S21" s="221"/>
      <c r="T21" s="222"/>
      <c r="U21" s="221"/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124</v>
      </c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4" t="str">
        <f>C21</f>
        <v>podklad z drceného kameniva 25 cm</v>
      </c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9"/>
      <c r="C22" s="264" t="s">
        <v>128</v>
      </c>
      <c r="D22" s="225"/>
      <c r="E22" s="228"/>
      <c r="F22" s="232"/>
      <c r="G22" s="233"/>
      <c r="H22" s="230"/>
      <c r="I22" s="230"/>
      <c r="J22" s="230"/>
      <c r="K22" s="230"/>
      <c r="L22" s="230"/>
      <c r="M22" s="230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124</v>
      </c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4" t="str">
        <f>C22</f>
        <v>lože z kameniva 5 cm</v>
      </c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/>
      <c r="B23" s="219"/>
      <c r="C23" s="264" t="s">
        <v>129</v>
      </c>
      <c r="D23" s="225"/>
      <c r="E23" s="228"/>
      <c r="F23" s="232"/>
      <c r="G23" s="233"/>
      <c r="H23" s="230"/>
      <c r="I23" s="230"/>
      <c r="J23" s="230"/>
      <c r="K23" s="230"/>
      <c r="L23" s="230"/>
      <c r="M23" s="230"/>
      <c r="N23" s="221"/>
      <c r="O23" s="221"/>
      <c r="P23" s="221"/>
      <c r="Q23" s="221"/>
      <c r="R23" s="221"/>
      <c r="S23" s="221"/>
      <c r="T23" s="222"/>
      <c r="U23" s="221"/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124</v>
      </c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4" t="str">
        <f>C23</f>
        <v>dlažba zámková, betonová 8 cm</v>
      </c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9"/>
      <c r="C24" s="264" t="s">
        <v>130</v>
      </c>
      <c r="D24" s="225"/>
      <c r="E24" s="228"/>
      <c r="F24" s="232"/>
      <c r="G24" s="233"/>
      <c r="H24" s="230"/>
      <c r="I24" s="230"/>
      <c r="J24" s="230"/>
      <c r="K24" s="230"/>
      <c r="L24" s="230"/>
      <c r="M24" s="230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124</v>
      </c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4" t="str">
        <f>C24</f>
        <v>celkem 53 cm</v>
      </c>
      <c r="BB24" s="211"/>
      <c r="BC24" s="211"/>
      <c r="BD24" s="211"/>
      <c r="BE24" s="211"/>
      <c r="BF24" s="211"/>
      <c r="BG24" s="211"/>
      <c r="BH24" s="211"/>
    </row>
    <row r="25" spans="1:60" ht="22.5" outlineLevel="1" x14ac:dyDescent="0.2">
      <c r="A25" s="212">
        <v>9</v>
      </c>
      <c r="B25" s="219" t="s">
        <v>131</v>
      </c>
      <c r="C25" s="262" t="s">
        <v>132</v>
      </c>
      <c r="D25" s="221" t="s">
        <v>109</v>
      </c>
      <c r="E25" s="226">
        <v>8</v>
      </c>
      <c r="F25" s="229">
        <f>H25+J25</f>
        <v>0</v>
      </c>
      <c r="G25" s="230">
        <f>ROUND(E25*F25,2)</f>
        <v>0</v>
      </c>
      <c r="H25" s="230"/>
      <c r="I25" s="230">
        <f>ROUND(E25*H25,2)</f>
        <v>0</v>
      </c>
      <c r="J25" s="230"/>
      <c r="K25" s="230">
        <f>ROUND(E25*J25,2)</f>
        <v>0</v>
      </c>
      <c r="L25" s="230">
        <v>21</v>
      </c>
      <c r="M25" s="230">
        <f>G25*(1+L25/100)</f>
        <v>0</v>
      </c>
      <c r="N25" s="221">
        <v>1.1893</v>
      </c>
      <c r="O25" s="221">
        <f>ROUND(E25*N25,5)</f>
        <v>9.5144000000000002</v>
      </c>
      <c r="P25" s="221">
        <v>0</v>
      </c>
      <c r="Q25" s="221">
        <f>ROUND(E25*P25,5)</f>
        <v>0</v>
      </c>
      <c r="R25" s="221"/>
      <c r="S25" s="221"/>
      <c r="T25" s="222">
        <v>1.2577499999999999</v>
      </c>
      <c r="U25" s="221">
        <f>ROUND(E25*T25,2)</f>
        <v>10.06</v>
      </c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122</v>
      </c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x14ac:dyDescent="0.2">
      <c r="A26" s="213" t="s">
        <v>101</v>
      </c>
      <c r="B26" s="220" t="s">
        <v>62</v>
      </c>
      <c r="C26" s="263" t="s">
        <v>63</v>
      </c>
      <c r="D26" s="223"/>
      <c r="E26" s="227"/>
      <c r="F26" s="231"/>
      <c r="G26" s="231">
        <f>SUMIF(AE27:AE46,"&lt;&gt;NOR",G27:G46)</f>
        <v>0</v>
      </c>
      <c r="H26" s="231"/>
      <c r="I26" s="231">
        <f>SUM(I27:I46)</f>
        <v>0</v>
      </c>
      <c r="J26" s="231"/>
      <c r="K26" s="231">
        <f>SUM(K27:K46)</f>
        <v>0</v>
      </c>
      <c r="L26" s="231"/>
      <c r="M26" s="231">
        <f>SUM(M27:M46)</f>
        <v>0</v>
      </c>
      <c r="N26" s="223"/>
      <c r="O26" s="223">
        <f>SUM(O27:O46)</f>
        <v>158.48478</v>
      </c>
      <c r="P26" s="223"/>
      <c r="Q26" s="223">
        <f>SUM(Q27:Q46)</f>
        <v>0</v>
      </c>
      <c r="R26" s="223"/>
      <c r="S26" s="223"/>
      <c r="T26" s="224"/>
      <c r="U26" s="223">
        <f>SUM(U27:U46)</f>
        <v>577.56999999999994</v>
      </c>
      <c r="AE26" t="s">
        <v>102</v>
      </c>
    </row>
    <row r="27" spans="1:60" ht="22.5" outlineLevel="1" x14ac:dyDescent="0.2">
      <c r="A27" s="212">
        <v>10</v>
      </c>
      <c r="B27" s="219" t="s">
        <v>133</v>
      </c>
      <c r="C27" s="262" t="s">
        <v>134</v>
      </c>
      <c r="D27" s="221" t="s">
        <v>135</v>
      </c>
      <c r="E27" s="226">
        <v>124</v>
      </c>
      <c r="F27" s="229">
        <f>H27+J27</f>
        <v>0</v>
      </c>
      <c r="G27" s="230">
        <f>ROUND(E27*F27,2)</f>
        <v>0</v>
      </c>
      <c r="H27" s="230"/>
      <c r="I27" s="230">
        <f>ROUND(E27*H27,2)</f>
        <v>0</v>
      </c>
      <c r="J27" s="230"/>
      <c r="K27" s="230">
        <f>ROUND(E27*J27,2)</f>
        <v>0</v>
      </c>
      <c r="L27" s="230">
        <v>21</v>
      </c>
      <c r="M27" s="230">
        <f>G27*(1+L27/100)</f>
        <v>0</v>
      </c>
      <c r="N27" s="221">
        <v>1.1471199999999999</v>
      </c>
      <c r="O27" s="221">
        <f>ROUND(E27*N27,5)</f>
        <v>142.24288000000001</v>
      </c>
      <c r="P27" s="221">
        <v>0</v>
      </c>
      <c r="Q27" s="221">
        <f>ROUND(E27*P27,5)</f>
        <v>0</v>
      </c>
      <c r="R27" s="221"/>
      <c r="S27" s="221"/>
      <c r="T27" s="222">
        <v>3.7944399999999998</v>
      </c>
      <c r="U27" s="221">
        <f>ROUND(E27*T27,2)</f>
        <v>470.51</v>
      </c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122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78.75" outlineLevel="1" x14ac:dyDescent="0.2">
      <c r="A28" s="212"/>
      <c r="B28" s="219"/>
      <c r="C28" s="264" t="s">
        <v>136</v>
      </c>
      <c r="D28" s="225"/>
      <c r="E28" s="228"/>
      <c r="F28" s="232"/>
      <c r="G28" s="233"/>
      <c r="H28" s="230"/>
      <c r="I28" s="230"/>
      <c r="J28" s="230"/>
      <c r="K28" s="230"/>
      <c r="L28" s="230"/>
      <c r="M28" s="230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124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4" t="str">
        <f>C28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pískem, pro jakoukoliv míru zhutnění, zásyp rýhy sypaninou z jakékoliv horniny, s uložením výkopku ve vrstvách, se zhutněním.</v>
      </c>
      <c r="BB28" s="211"/>
      <c r="BC28" s="211"/>
      <c r="BD28" s="211"/>
      <c r="BE28" s="211"/>
      <c r="BF28" s="211"/>
      <c r="BG28" s="211"/>
      <c r="BH28" s="211"/>
    </row>
    <row r="29" spans="1:60" ht="22.5" outlineLevel="1" x14ac:dyDescent="0.2">
      <c r="A29" s="212">
        <v>11</v>
      </c>
      <c r="B29" s="219" t="s">
        <v>137</v>
      </c>
      <c r="C29" s="262" t="s">
        <v>138</v>
      </c>
      <c r="D29" s="221" t="s">
        <v>135</v>
      </c>
      <c r="E29" s="226">
        <v>9</v>
      </c>
      <c r="F29" s="229">
        <f>H29+J29</f>
        <v>0</v>
      </c>
      <c r="G29" s="230">
        <f>ROUND(E29*F29,2)</f>
        <v>0</v>
      </c>
      <c r="H29" s="230"/>
      <c r="I29" s="230">
        <f>ROUND(E29*H29,2)</f>
        <v>0</v>
      </c>
      <c r="J29" s="230"/>
      <c r="K29" s="230">
        <f>ROUND(E29*J29,2)</f>
        <v>0</v>
      </c>
      <c r="L29" s="230">
        <v>21</v>
      </c>
      <c r="M29" s="230">
        <f>G29*(1+L29/100)</f>
        <v>0</v>
      </c>
      <c r="N29" s="221">
        <v>0.65095000000000003</v>
      </c>
      <c r="O29" s="221">
        <f>ROUND(E29*N29,5)</f>
        <v>5.8585500000000001</v>
      </c>
      <c r="P29" s="221">
        <v>0</v>
      </c>
      <c r="Q29" s="221">
        <f>ROUND(E29*P29,5)</f>
        <v>0</v>
      </c>
      <c r="R29" s="221"/>
      <c r="S29" s="221"/>
      <c r="T29" s="222">
        <v>3.6848299999999998</v>
      </c>
      <c r="U29" s="221">
        <f>ROUND(E29*T29,2)</f>
        <v>33.159999999999997</v>
      </c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122</v>
      </c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/>
      <c r="B30" s="219"/>
      <c r="C30" s="264" t="s">
        <v>139</v>
      </c>
      <c r="D30" s="225"/>
      <c r="E30" s="228"/>
      <c r="F30" s="232"/>
      <c r="G30" s="233"/>
      <c r="H30" s="230"/>
      <c r="I30" s="230"/>
      <c r="J30" s="230"/>
      <c r="K30" s="230"/>
      <c r="L30" s="230"/>
      <c r="M30" s="230"/>
      <c r="N30" s="221"/>
      <c r="O30" s="221"/>
      <c r="P30" s="221"/>
      <c r="Q30" s="221"/>
      <c r="R30" s="221"/>
      <c r="S30" s="221"/>
      <c r="T30" s="222"/>
      <c r="U30" s="221"/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124</v>
      </c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4" t="str">
        <f>C30</f>
        <v>8953,49 =954,67+1555,89+4845,91+1597,01</v>
      </c>
      <c r="BB30" s="211"/>
      <c r="BC30" s="211"/>
      <c r="BD30" s="211"/>
      <c r="BE30" s="211"/>
      <c r="BF30" s="211"/>
      <c r="BG30" s="211"/>
      <c r="BH30" s="211"/>
    </row>
    <row r="31" spans="1:60" ht="22.5" outlineLevel="1" x14ac:dyDescent="0.2">
      <c r="A31" s="212">
        <v>12</v>
      </c>
      <c r="B31" s="219" t="s">
        <v>140</v>
      </c>
      <c r="C31" s="262" t="s">
        <v>141</v>
      </c>
      <c r="D31" s="221" t="s">
        <v>142</v>
      </c>
      <c r="E31" s="226">
        <v>13</v>
      </c>
      <c r="F31" s="229">
        <f>H31+J31</f>
        <v>0</v>
      </c>
      <c r="G31" s="230">
        <f>ROUND(E31*F31,2)</f>
        <v>0</v>
      </c>
      <c r="H31" s="230"/>
      <c r="I31" s="230">
        <f>ROUND(E31*H31,2)</f>
        <v>0</v>
      </c>
      <c r="J31" s="230"/>
      <c r="K31" s="230">
        <f>ROUND(E31*J31,2)</f>
        <v>0</v>
      </c>
      <c r="L31" s="230">
        <v>21</v>
      </c>
      <c r="M31" s="230">
        <f>G31*(1+L31/100)</f>
        <v>0</v>
      </c>
      <c r="N31" s="221">
        <v>2.8930000000000001E-2</v>
      </c>
      <c r="O31" s="221">
        <f>ROUND(E31*N31,5)</f>
        <v>0.37608999999999998</v>
      </c>
      <c r="P31" s="221">
        <v>0</v>
      </c>
      <c r="Q31" s="221">
        <f>ROUND(E31*P31,5)</f>
        <v>0</v>
      </c>
      <c r="R31" s="221"/>
      <c r="S31" s="221"/>
      <c r="T31" s="222">
        <v>0</v>
      </c>
      <c r="U31" s="221">
        <f>ROUND(E31*T31,2)</f>
        <v>0</v>
      </c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143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ht="22.5" outlineLevel="1" x14ac:dyDescent="0.2">
      <c r="A32" s="212">
        <v>13</v>
      </c>
      <c r="B32" s="219" t="s">
        <v>144</v>
      </c>
      <c r="C32" s="262" t="s">
        <v>145</v>
      </c>
      <c r="D32" s="221" t="s">
        <v>142</v>
      </c>
      <c r="E32" s="226">
        <v>4</v>
      </c>
      <c r="F32" s="229">
        <f>H32+J32</f>
        <v>0</v>
      </c>
      <c r="G32" s="230">
        <f>ROUND(E32*F32,2)</f>
        <v>0</v>
      </c>
      <c r="H32" s="230"/>
      <c r="I32" s="230">
        <f>ROUND(E32*H32,2)</f>
        <v>0</v>
      </c>
      <c r="J32" s="230"/>
      <c r="K32" s="230">
        <f>ROUND(E32*J32,2)</f>
        <v>0</v>
      </c>
      <c r="L32" s="230">
        <v>21</v>
      </c>
      <c r="M32" s="230">
        <f>G32*(1+L32/100)</f>
        <v>0</v>
      </c>
      <c r="N32" s="221">
        <v>1.4500000000000001E-2</v>
      </c>
      <c r="O32" s="221">
        <f>ROUND(E32*N32,5)</f>
        <v>5.8000000000000003E-2</v>
      </c>
      <c r="P32" s="221">
        <v>0</v>
      </c>
      <c r="Q32" s="221">
        <f>ROUND(E32*P32,5)</f>
        <v>0</v>
      </c>
      <c r="R32" s="221"/>
      <c r="S32" s="221"/>
      <c r="T32" s="222">
        <v>0</v>
      </c>
      <c r="U32" s="221">
        <f>ROUND(E32*T32,2)</f>
        <v>0</v>
      </c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143</v>
      </c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ht="22.5" outlineLevel="1" x14ac:dyDescent="0.2">
      <c r="A33" s="212">
        <v>14</v>
      </c>
      <c r="B33" s="219" t="s">
        <v>146</v>
      </c>
      <c r="C33" s="262" t="s">
        <v>147</v>
      </c>
      <c r="D33" s="221" t="s">
        <v>142</v>
      </c>
      <c r="E33" s="226">
        <v>3</v>
      </c>
      <c r="F33" s="229">
        <f>H33+J33</f>
        <v>0</v>
      </c>
      <c r="G33" s="230">
        <f>ROUND(E33*F33,2)</f>
        <v>0</v>
      </c>
      <c r="H33" s="230"/>
      <c r="I33" s="230">
        <f>ROUND(E33*H33,2)</f>
        <v>0</v>
      </c>
      <c r="J33" s="230"/>
      <c r="K33" s="230">
        <f>ROUND(E33*J33,2)</f>
        <v>0</v>
      </c>
      <c r="L33" s="230">
        <v>21</v>
      </c>
      <c r="M33" s="230">
        <f>G33*(1+L33/100)</f>
        <v>0</v>
      </c>
      <c r="N33" s="221">
        <v>9.2200000000000008E-3</v>
      </c>
      <c r="O33" s="221">
        <f>ROUND(E33*N33,5)</f>
        <v>2.7660000000000001E-2</v>
      </c>
      <c r="P33" s="221">
        <v>0</v>
      </c>
      <c r="Q33" s="221">
        <f>ROUND(E33*P33,5)</f>
        <v>0</v>
      </c>
      <c r="R33" s="221"/>
      <c r="S33" s="221"/>
      <c r="T33" s="222">
        <v>0.42</v>
      </c>
      <c r="U33" s="221">
        <f>ROUND(E33*T33,2)</f>
        <v>1.26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106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22.5" outlineLevel="1" x14ac:dyDescent="0.2">
      <c r="A34" s="212">
        <v>15</v>
      </c>
      <c r="B34" s="219" t="s">
        <v>148</v>
      </c>
      <c r="C34" s="262" t="s">
        <v>149</v>
      </c>
      <c r="D34" s="221" t="s">
        <v>142</v>
      </c>
      <c r="E34" s="226">
        <v>6</v>
      </c>
      <c r="F34" s="229">
        <f>H34+J34</f>
        <v>0</v>
      </c>
      <c r="G34" s="230">
        <f>ROUND(E34*F34,2)</f>
        <v>0</v>
      </c>
      <c r="H34" s="230"/>
      <c r="I34" s="230">
        <f>ROUND(E34*H34,2)</f>
        <v>0</v>
      </c>
      <c r="J34" s="230"/>
      <c r="K34" s="230">
        <f>ROUND(E34*J34,2)</f>
        <v>0</v>
      </c>
      <c r="L34" s="230">
        <v>21</v>
      </c>
      <c r="M34" s="230">
        <f>G34*(1+L34/100)</f>
        <v>0</v>
      </c>
      <c r="N34" s="221">
        <v>0</v>
      </c>
      <c r="O34" s="221">
        <f>ROUND(E34*N34,5)</f>
        <v>0</v>
      </c>
      <c r="P34" s="221">
        <v>0</v>
      </c>
      <c r="Q34" s="221">
        <f>ROUND(E34*P34,5)</f>
        <v>0</v>
      </c>
      <c r="R34" s="221"/>
      <c r="S34" s="221"/>
      <c r="T34" s="222">
        <v>1.36</v>
      </c>
      <c r="U34" s="221">
        <f>ROUND(E34*T34,2)</f>
        <v>8.16</v>
      </c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106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>
        <v>16</v>
      </c>
      <c r="B35" s="219" t="s">
        <v>150</v>
      </c>
      <c r="C35" s="262" t="s">
        <v>151</v>
      </c>
      <c r="D35" s="221" t="s">
        <v>142</v>
      </c>
      <c r="E35" s="226">
        <v>6</v>
      </c>
      <c r="F35" s="229">
        <f>H35+J35</f>
        <v>0</v>
      </c>
      <c r="G35" s="230">
        <f>ROUND(E35*F35,2)</f>
        <v>0</v>
      </c>
      <c r="H35" s="230"/>
      <c r="I35" s="230">
        <f>ROUND(E35*H35,2)</f>
        <v>0</v>
      </c>
      <c r="J35" s="230"/>
      <c r="K35" s="230">
        <f>ROUND(E35*J35,2)</f>
        <v>0</v>
      </c>
      <c r="L35" s="230">
        <v>21</v>
      </c>
      <c r="M35" s="230">
        <f>G35*(1+L35/100)</f>
        <v>0</v>
      </c>
      <c r="N35" s="221">
        <v>7.0999999999999994E-2</v>
      </c>
      <c r="O35" s="221">
        <f>ROUND(E35*N35,5)</f>
        <v>0.42599999999999999</v>
      </c>
      <c r="P35" s="221">
        <v>0</v>
      </c>
      <c r="Q35" s="221">
        <f>ROUND(E35*P35,5)</f>
        <v>0</v>
      </c>
      <c r="R35" s="221"/>
      <c r="S35" s="221"/>
      <c r="T35" s="222">
        <v>0</v>
      </c>
      <c r="U35" s="221">
        <f>ROUND(E35*T35,2)</f>
        <v>0</v>
      </c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143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>
        <v>17</v>
      </c>
      <c r="B36" s="219" t="s">
        <v>152</v>
      </c>
      <c r="C36" s="262" t="s">
        <v>153</v>
      </c>
      <c r="D36" s="221" t="s">
        <v>142</v>
      </c>
      <c r="E36" s="226">
        <v>6</v>
      </c>
      <c r="F36" s="229">
        <f>H36+J36</f>
        <v>0</v>
      </c>
      <c r="G36" s="230">
        <f>ROUND(E36*F36,2)</f>
        <v>0</v>
      </c>
      <c r="H36" s="230"/>
      <c r="I36" s="230">
        <f>ROUND(E36*H36,2)</f>
        <v>0</v>
      </c>
      <c r="J36" s="230"/>
      <c r="K36" s="230">
        <f>ROUND(E36*J36,2)</f>
        <v>0</v>
      </c>
      <c r="L36" s="230">
        <v>21</v>
      </c>
      <c r="M36" s="230">
        <f>G36*(1+L36/100)</f>
        <v>0</v>
      </c>
      <c r="N36" s="221">
        <v>4.4999999999999998E-2</v>
      </c>
      <c r="O36" s="221">
        <f>ROUND(E36*N36,5)</f>
        <v>0.27</v>
      </c>
      <c r="P36" s="221">
        <v>0</v>
      </c>
      <c r="Q36" s="221">
        <f>ROUND(E36*P36,5)</f>
        <v>0</v>
      </c>
      <c r="R36" s="221"/>
      <c r="S36" s="221"/>
      <c r="T36" s="222">
        <v>0</v>
      </c>
      <c r="U36" s="221">
        <f>ROUND(E36*T36,2)</f>
        <v>0</v>
      </c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143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ht="22.5" outlineLevel="1" x14ac:dyDescent="0.2">
      <c r="A37" s="212">
        <v>18</v>
      </c>
      <c r="B37" s="219" t="s">
        <v>154</v>
      </c>
      <c r="C37" s="262" t="s">
        <v>155</v>
      </c>
      <c r="D37" s="221" t="s">
        <v>142</v>
      </c>
      <c r="E37" s="226">
        <v>6</v>
      </c>
      <c r="F37" s="229">
        <f>H37+J37</f>
        <v>0</v>
      </c>
      <c r="G37" s="230">
        <f>ROUND(E37*F37,2)</f>
        <v>0</v>
      </c>
      <c r="H37" s="230"/>
      <c r="I37" s="230">
        <f>ROUND(E37*H37,2)</f>
        <v>0</v>
      </c>
      <c r="J37" s="230"/>
      <c r="K37" s="230">
        <f>ROUND(E37*J37,2)</f>
        <v>0</v>
      </c>
      <c r="L37" s="230">
        <v>21</v>
      </c>
      <c r="M37" s="230">
        <f>G37*(1+L37/100)</f>
        <v>0</v>
      </c>
      <c r="N37" s="221">
        <v>3.6400000000000002E-2</v>
      </c>
      <c r="O37" s="221">
        <f>ROUND(E37*N37,5)</f>
        <v>0.21840000000000001</v>
      </c>
      <c r="P37" s="221">
        <v>0</v>
      </c>
      <c r="Q37" s="221">
        <f>ROUND(E37*P37,5)</f>
        <v>0</v>
      </c>
      <c r="R37" s="221"/>
      <c r="S37" s="221"/>
      <c r="T37" s="222">
        <v>0</v>
      </c>
      <c r="U37" s="221">
        <f>ROUND(E37*T37,2)</f>
        <v>0</v>
      </c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143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>
        <v>19</v>
      </c>
      <c r="B38" s="219" t="s">
        <v>156</v>
      </c>
      <c r="C38" s="262" t="s">
        <v>157</v>
      </c>
      <c r="D38" s="221" t="s">
        <v>142</v>
      </c>
      <c r="E38" s="226">
        <v>4</v>
      </c>
      <c r="F38" s="229">
        <f>H38+J38</f>
        <v>0</v>
      </c>
      <c r="G38" s="230">
        <f>ROUND(E38*F38,2)</f>
        <v>0</v>
      </c>
      <c r="H38" s="230"/>
      <c r="I38" s="230">
        <f>ROUND(E38*H38,2)</f>
        <v>0</v>
      </c>
      <c r="J38" s="230"/>
      <c r="K38" s="230">
        <f>ROUND(E38*J38,2)</f>
        <v>0</v>
      </c>
      <c r="L38" s="230">
        <v>21</v>
      </c>
      <c r="M38" s="230">
        <f>G38*(1+L38/100)</f>
        <v>0</v>
      </c>
      <c r="N38" s="221">
        <v>0.34089999999999998</v>
      </c>
      <c r="O38" s="221">
        <f>ROUND(E38*N38,5)</f>
        <v>1.3635999999999999</v>
      </c>
      <c r="P38" s="221">
        <v>0</v>
      </c>
      <c r="Q38" s="221">
        <f>ROUND(E38*P38,5)</f>
        <v>0</v>
      </c>
      <c r="R38" s="221"/>
      <c r="S38" s="221"/>
      <c r="T38" s="222">
        <v>4.1980000000000004</v>
      </c>
      <c r="U38" s="221">
        <f>ROUND(E38*T38,2)</f>
        <v>16.79</v>
      </c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106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>
        <v>20</v>
      </c>
      <c r="B39" s="219" t="s">
        <v>158</v>
      </c>
      <c r="C39" s="262" t="s">
        <v>159</v>
      </c>
      <c r="D39" s="221" t="s">
        <v>142</v>
      </c>
      <c r="E39" s="226">
        <v>4</v>
      </c>
      <c r="F39" s="229">
        <f>H39+J39</f>
        <v>0</v>
      </c>
      <c r="G39" s="230">
        <f>ROUND(E39*F39,2)</f>
        <v>0</v>
      </c>
      <c r="H39" s="230"/>
      <c r="I39" s="230">
        <f>ROUND(E39*H39,2)</f>
        <v>0</v>
      </c>
      <c r="J39" s="230"/>
      <c r="K39" s="230">
        <f>ROUND(E39*J39,2)</f>
        <v>0</v>
      </c>
      <c r="L39" s="230">
        <v>21</v>
      </c>
      <c r="M39" s="230">
        <f>G39*(1+L39/100)</f>
        <v>0</v>
      </c>
      <c r="N39" s="221">
        <v>0.04</v>
      </c>
      <c r="O39" s="221">
        <f>ROUND(E39*N39,5)</f>
        <v>0.16</v>
      </c>
      <c r="P39" s="221">
        <v>0</v>
      </c>
      <c r="Q39" s="221">
        <f>ROUND(E39*P39,5)</f>
        <v>0</v>
      </c>
      <c r="R39" s="221"/>
      <c r="S39" s="221"/>
      <c r="T39" s="222">
        <v>0</v>
      </c>
      <c r="U39" s="221">
        <f>ROUND(E39*T39,2)</f>
        <v>0</v>
      </c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143</v>
      </c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>
        <v>21</v>
      </c>
      <c r="B40" s="219" t="s">
        <v>160</v>
      </c>
      <c r="C40" s="262" t="s">
        <v>161</v>
      </c>
      <c r="D40" s="221" t="s">
        <v>142</v>
      </c>
      <c r="E40" s="226">
        <v>4</v>
      </c>
      <c r="F40" s="229">
        <f>H40+J40</f>
        <v>0</v>
      </c>
      <c r="G40" s="230">
        <f>ROUND(E40*F40,2)</f>
        <v>0</v>
      </c>
      <c r="H40" s="230"/>
      <c r="I40" s="230">
        <f>ROUND(E40*H40,2)</f>
        <v>0</v>
      </c>
      <c r="J40" s="230"/>
      <c r="K40" s="230">
        <f>ROUND(E40*J40,2)</f>
        <v>0</v>
      </c>
      <c r="L40" s="230">
        <v>21</v>
      </c>
      <c r="M40" s="230">
        <f>G40*(1+L40/100)</f>
        <v>0</v>
      </c>
      <c r="N40" s="221">
        <v>6.4000000000000001E-2</v>
      </c>
      <c r="O40" s="221">
        <f>ROUND(E40*N40,5)</f>
        <v>0.25600000000000001</v>
      </c>
      <c r="P40" s="221">
        <v>0</v>
      </c>
      <c r="Q40" s="221">
        <f>ROUND(E40*P40,5)</f>
        <v>0</v>
      </c>
      <c r="R40" s="221"/>
      <c r="S40" s="221"/>
      <c r="T40" s="222">
        <v>0</v>
      </c>
      <c r="U40" s="221">
        <f>ROUND(E40*T40,2)</f>
        <v>0</v>
      </c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143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>
        <v>22</v>
      </c>
      <c r="B41" s="219" t="s">
        <v>162</v>
      </c>
      <c r="C41" s="262" t="s">
        <v>163</v>
      </c>
      <c r="D41" s="221" t="s">
        <v>142</v>
      </c>
      <c r="E41" s="226">
        <v>4</v>
      </c>
      <c r="F41" s="229">
        <f>H41+J41</f>
        <v>0</v>
      </c>
      <c r="G41" s="230">
        <f>ROUND(E41*F41,2)</f>
        <v>0</v>
      </c>
      <c r="H41" s="230"/>
      <c r="I41" s="230">
        <f>ROUND(E41*H41,2)</f>
        <v>0</v>
      </c>
      <c r="J41" s="230"/>
      <c r="K41" s="230">
        <f>ROUND(E41*J41,2)</f>
        <v>0</v>
      </c>
      <c r="L41" s="230">
        <v>21</v>
      </c>
      <c r="M41" s="230">
        <f>G41*(1+L41/100)</f>
        <v>0</v>
      </c>
      <c r="N41" s="221">
        <v>0.17</v>
      </c>
      <c r="O41" s="221">
        <f>ROUND(E41*N41,5)</f>
        <v>0.68</v>
      </c>
      <c r="P41" s="221">
        <v>0</v>
      </c>
      <c r="Q41" s="221">
        <f>ROUND(E41*P41,5)</f>
        <v>0</v>
      </c>
      <c r="R41" s="221"/>
      <c r="S41" s="221"/>
      <c r="T41" s="222">
        <v>0</v>
      </c>
      <c r="U41" s="221">
        <f>ROUND(E41*T41,2)</f>
        <v>0</v>
      </c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143</v>
      </c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>
        <v>23</v>
      </c>
      <c r="B42" s="219" t="s">
        <v>164</v>
      </c>
      <c r="C42" s="262" t="s">
        <v>165</v>
      </c>
      <c r="D42" s="221" t="s">
        <v>142</v>
      </c>
      <c r="E42" s="226">
        <v>4</v>
      </c>
      <c r="F42" s="229">
        <f>H42+J42</f>
        <v>0</v>
      </c>
      <c r="G42" s="230">
        <f>ROUND(E42*F42,2)</f>
        <v>0</v>
      </c>
      <c r="H42" s="230"/>
      <c r="I42" s="230">
        <f>ROUND(E42*H42,2)</f>
        <v>0</v>
      </c>
      <c r="J42" s="230"/>
      <c r="K42" s="230">
        <f>ROUND(E42*J42,2)</f>
        <v>0</v>
      </c>
      <c r="L42" s="230">
        <v>21</v>
      </c>
      <c r="M42" s="230">
        <f>G42*(1+L42/100)</f>
        <v>0</v>
      </c>
      <c r="N42" s="221">
        <v>0.108</v>
      </c>
      <c r="O42" s="221">
        <f>ROUND(E42*N42,5)</f>
        <v>0.432</v>
      </c>
      <c r="P42" s="221">
        <v>0</v>
      </c>
      <c r="Q42" s="221">
        <f>ROUND(E42*P42,5)</f>
        <v>0</v>
      </c>
      <c r="R42" s="221"/>
      <c r="S42" s="221"/>
      <c r="T42" s="222">
        <v>0</v>
      </c>
      <c r="U42" s="221">
        <f>ROUND(E42*T42,2)</f>
        <v>0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143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>
        <v>24</v>
      </c>
      <c r="B43" s="219" t="s">
        <v>166</v>
      </c>
      <c r="C43" s="262" t="s">
        <v>167</v>
      </c>
      <c r="D43" s="221" t="s">
        <v>142</v>
      </c>
      <c r="E43" s="226">
        <v>4</v>
      </c>
      <c r="F43" s="229">
        <f>H43+J43</f>
        <v>0</v>
      </c>
      <c r="G43" s="230">
        <f>ROUND(E43*F43,2)</f>
        <v>0</v>
      </c>
      <c r="H43" s="230"/>
      <c r="I43" s="230">
        <f>ROUND(E43*H43,2)</f>
        <v>0</v>
      </c>
      <c r="J43" s="230"/>
      <c r="K43" s="230">
        <f>ROUND(E43*J43,2)</f>
        <v>0</v>
      </c>
      <c r="L43" s="230">
        <v>21</v>
      </c>
      <c r="M43" s="230">
        <f>G43*(1+L43/100)</f>
        <v>0</v>
      </c>
      <c r="N43" s="221">
        <v>5.5100000000000001E-3</v>
      </c>
      <c r="O43" s="221">
        <f>ROUND(E43*N43,5)</f>
        <v>2.2040000000000001E-2</v>
      </c>
      <c r="P43" s="221">
        <v>0</v>
      </c>
      <c r="Q43" s="221">
        <f>ROUND(E43*P43,5)</f>
        <v>0</v>
      </c>
      <c r="R43" s="221"/>
      <c r="S43" s="221"/>
      <c r="T43" s="222">
        <v>0</v>
      </c>
      <c r="U43" s="221">
        <f>ROUND(E43*T43,2)</f>
        <v>0</v>
      </c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143</v>
      </c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>
        <v>25</v>
      </c>
      <c r="B44" s="219" t="s">
        <v>168</v>
      </c>
      <c r="C44" s="262" t="s">
        <v>169</v>
      </c>
      <c r="D44" s="221" t="s">
        <v>142</v>
      </c>
      <c r="E44" s="226">
        <v>1</v>
      </c>
      <c r="F44" s="229">
        <f>H44+J44</f>
        <v>0</v>
      </c>
      <c r="G44" s="230">
        <f>ROUND(E44*F44,2)</f>
        <v>0</v>
      </c>
      <c r="H44" s="230"/>
      <c r="I44" s="230">
        <f>ROUND(E44*H44,2)</f>
        <v>0</v>
      </c>
      <c r="J44" s="230"/>
      <c r="K44" s="230">
        <f>ROUND(E44*J44,2)</f>
        <v>0</v>
      </c>
      <c r="L44" s="230">
        <v>21</v>
      </c>
      <c r="M44" s="230">
        <f>G44*(1+L44/100)</f>
        <v>0</v>
      </c>
      <c r="N44" s="221">
        <v>3.8E-3</v>
      </c>
      <c r="O44" s="221">
        <f>ROUND(E44*N44,5)</f>
        <v>3.8E-3</v>
      </c>
      <c r="P44" s="221">
        <v>0</v>
      </c>
      <c r="Q44" s="221">
        <f>ROUND(E44*P44,5)</f>
        <v>0</v>
      </c>
      <c r="R44" s="221"/>
      <c r="S44" s="221"/>
      <c r="T44" s="222">
        <v>2.4750000000000001</v>
      </c>
      <c r="U44" s="221">
        <f>ROUND(E44*T44,2)</f>
        <v>2.48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106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ht="22.5" outlineLevel="1" x14ac:dyDescent="0.2">
      <c r="A45" s="212">
        <v>26</v>
      </c>
      <c r="B45" s="219" t="s">
        <v>170</v>
      </c>
      <c r="C45" s="262" t="s">
        <v>171</v>
      </c>
      <c r="D45" s="221" t="s">
        <v>142</v>
      </c>
      <c r="E45" s="226">
        <v>9</v>
      </c>
      <c r="F45" s="229">
        <f>H45+J45</f>
        <v>0</v>
      </c>
      <c r="G45" s="230">
        <f>ROUND(E45*F45,2)</f>
        <v>0</v>
      </c>
      <c r="H45" s="230"/>
      <c r="I45" s="230">
        <f>ROUND(E45*H45,2)</f>
        <v>0</v>
      </c>
      <c r="J45" s="230"/>
      <c r="K45" s="230">
        <f>ROUND(E45*J45,2)</f>
        <v>0</v>
      </c>
      <c r="L45" s="230">
        <v>21</v>
      </c>
      <c r="M45" s="230">
        <f>G45*(1+L45/100)</f>
        <v>0</v>
      </c>
      <c r="N45" s="221">
        <v>0.43093999999999999</v>
      </c>
      <c r="O45" s="221">
        <f>ROUND(E45*N45,5)</f>
        <v>3.87846</v>
      </c>
      <c r="P45" s="221">
        <v>0</v>
      </c>
      <c r="Q45" s="221">
        <f>ROUND(E45*P45,5)</f>
        <v>0</v>
      </c>
      <c r="R45" s="221"/>
      <c r="S45" s="221"/>
      <c r="T45" s="222">
        <v>3.8170000000000002</v>
      </c>
      <c r="U45" s="221">
        <f>ROUND(E45*T45,2)</f>
        <v>34.35</v>
      </c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106</v>
      </c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>
        <v>27</v>
      </c>
      <c r="B46" s="219" t="s">
        <v>172</v>
      </c>
      <c r="C46" s="262" t="s">
        <v>173</v>
      </c>
      <c r="D46" s="221" t="s">
        <v>142</v>
      </c>
      <c r="E46" s="226">
        <v>7</v>
      </c>
      <c r="F46" s="229">
        <f>H46+J46</f>
        <v>0</v>
      </c>
      <c r="G46" s="230">
        <f>ROUND(E46*F46,2)</f>
        <v>0</v>
      </c>
      <c r="H46" s="230"/>
      <c r="I46" s="230">
        <f>ROUND(E46*H46,2)</f>
        <v>0</v>
      </c>
      <c r="J46" s="230"/>
      <c r="K46" s="230">
        <f>ROUND(E46*J46,2)</f>
        <v>0</v>
      </c>
      <c r="L46" s="230">
        <v>21</v>
      </c>
      <c r="M46" s="230">
        <f>G46*(1+L46/100)</f>
        <v>0</v>
      </c>
      <c r="N46" s="221">
        <v>0.31590000000000001</v>
      </c>
      <c r="O46" s="221">
        <f>ROUND(E46*N46,5)</f>
        <v>2.2113</v>
      </c>
      <c r="P46" s="221">
        <v>0</v>
      </c>
      <c r="Q46" s="221">
        <f>ROUND(E46*P46,5)</f>
        <v>0</v>
      </c>
      <c r="R46" s="221"/>
      <c r="S46" s="221"/>
      <c r="T46" s="222">
        <v>1.5509999999999999</v>
      </c>
      <c r="U46" s="221">
        <f>ROUND(E46*T46,2)</f>
        <v>10.86</v>
      </c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106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x14ac:dyDescent="0.2">
      <c r="A47" s="213" t="s">
        <v>101</v>
      </c>
      <c r="B47" s="220" t="s">
        <v>64</v>
      </c>
      <c r="C47" s="263" t="s">
        <v>65</v>
      </c>
      <c r="D47" s="223"/>
      <c r="E47" s="227"/>
      <c r="F47" s="231"/>
      <c r="G47" s="231">
        <f>SUMIF(AE48:AE55,"&lt;&gt;NOR",G48:G55)</f>
        <v>0</v>
      </c>
      <c r="H47" s="231"/>
      <c r="I47" s="231">
        <f>SUM(I48:I55)</f>
        <v>0</v>
      </c>
      <c r="J47" s="231"/>
      <c r="K47" s="231">
        <f>SUM(K48:K55)</f>
        <v>0</v>
      </c>
      <c r="L47" s="231"/>
      <c r="M47" s="231">
        <f>SUM(M48:M55)</f>
        <v>0</v>
      </c>
      <c r="N47" s="223"/>
      <c r="O47" s="223">
        <f>SUM(O48:O55)</f>
        <v>230.38314</v>
      </c>
      <c r="P47" s="223"/>
      <c r="Q47" s="223">
        <f>SUM(Q48:Q55)</f>
        <v>0</v>
      </c>
      <c r="R47" s="223"/>
      <c r="S47" s="223"/>
      <c r="T47" s="224"/>
      <c r="U47" s="223">
        <f>SUM(U48:U55)</f>
        <v>207.69</v>
      </c>
      <c r="AE47" t="s">
        <v>102</v>
      </c>
    </row>
    <row r="48" spans="1:60" outlineLevel="1" x14ac:dyDescent="0.2">
      <c r="A48" s="212">
        <v>28</v>
      </c>
      <c r="B48" s="219" t="s">
        <v>174</v>
      </c>
      <c r="C48" s="262" t="s">
        <v>175</v>
      </c>
      <c r="D48" s="221" t="s">
        <v>135</v>
      </c>
      <c r="E48" s="226">
        <v>12</v>
      </c>
      <c r="F48" s="229">
        <f>H48+J48</f>
        <v>0</v>
      </c>
      <c r="G48" s="230">
        <f>ROUND(E48*F48,2)</f>
        <v>0</v>
      </c>
      <c r="H48" s="230"/>
      <c r="I48" s="230">
        <f>ROUND(E48*H48,2)</f>
        <v>0</v>
      </c>
      <c r="J48" s="230"/>
      <c r="K48" s="230">
        <f>ROUND(E48*J48,2)</f>
        <v>0</v>
      </c>
      <c r="L48" s="230">
        <v>21</v>
      </c>
      <c r="M48" s="230">
        <f>G48*(1+L48/100)</f>
        <v>0</v>
      </c>
      <c r="N48" s="221">
        <v>0</v>
      </c>
      <c r="O48" s="221">
        <f>ROUND(E48*N48,5)</f>
        <v>0</v>
      </c>
      <c r="P48" s="221">
        <v>0</v>
      </c>
      <c r="Q48" s="221">
        <f>ROUND(E48*P48,5)</f>
        <v>0</v>
      </c>
      <c r="R48" s="221"/>
      <c r="S48" s="221"/>
      <c r="T48" s="222">
        <v>0.111</v>
      </c>
      <c r="U48" s="221">
        <f>ROUND(E48*T48,2)</f>
        <v>1.33</v>
      </c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106</v>
      </c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>
        <v>29</v>
      </c>
      <c r="B49" s="219" t="s">
        <v>176</v>
      </c>
      <c r="C49" s="262" t="s">
        <v>177</v>
      </c>
      <c r="D49" s="221" t="s">
        <v>135</v>
      </c>
      <c r="E49" s="226">
        <v>12</v>
      </c>
      <c r="F49" s="229">
        <f>H49+J49</f>
        <v>0</v>
      </c>
      <c r="G49" s="230">
        <f>ROUND(E49*F49,2)</f>
        <v>0</v>
      </c>
      <c r="H49" s="230"/>
      <c r="I49" s="230">
        <f>ROUND(E49*H49,2)</f>
        <v>0</v>
      </c>
      <c r="J49" s="230"/>
      <c r="K49" s="230">
        <f>ROUND(E49*J49,2)</f>
        <v>0</v>
      </c>
      <c r="L49" s="230">
        <v>21</v>
      </c>
      <c r="M49" s="230">
        <f>G49*(1+L49/100)</f>
        <v>0</v>
      </c>
      <c r="N49" s="221">
        <v>2.2399999999999998E-3</v>
      </c>
      <c r="O49" s="221">
        <f>ROUND(E49*N49,5)</f>
        <v>2.6880000000000001E-2</v>
      </c>
      <c r="P49" s="221">
        <v>0</v>
      </c>
      <c r="Q49" s="221">
        <f>ROUND(E49*P49,5)</f>
        <v>0</v>
      </c>
      <c r="R49" s="221"/>
      <c r="S49" s="221"/>
      <c r="T49" s="222">
        <v>0.129</v>
      </c>
      <c r="U49" s="221">
        <f>ROUND(E49*T49,2)</f>
        <v>1.55</v>
      </c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106</v>
      </c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ht="22.5" outlineLevel="1" x14ac:dyDescent="0.2">
      <c r="A50" s="212">
        <v>30</v>
      </c>
      <c r="B50" s="219" t="s">
        <v>178</v>
      </c>
      <c r="C50" s="262" t="s">
        <v>179</v>
      </c>
      <c r="D50" s="221" t="s">
        <v>142</v>
      </c>
      <c r="E50" s="226">
        <v>3</v>
      </c>
      <c r="F50" s="229">
        <f>H50+J50</f>
        <v>0</v>
      </c>
      <c r="G50" s="230">
        <f>ROUND(E50*F50,2)</f>
        <v>0</v>
      </c>
      <c r="H50" s="230"/>
      <c r="I50" s="230">
        <f>ROUND(E50*H50,2)</f>
        <v>0</v>
      </c>
      <c r="J50" s="230"/>
      <c r="K50" s="230">
        <f>ROUND(E50*J50,2)</f>
        <v>0</v>
      </c>
      <c r="L50" s="230">
        <v>21</v>
      </c>
      <c r="M50" s="230">
        <f>G50*(1+L50/100)</f>
        <v>0</v>
      </c>
      <c r="N50" s="221">
        <v>0.11840000000000001</v>
      </c>
      <c r="O50" s="221">
        <f>ROUND(E50*N50,5)</f>
        <v>0.35520000000000002</v>
      </c>
      <c r="P50" s="221">
        <v>0</v>
      </c>
      <c r="Q50" s="221">
        <f>ROUND(E50*P50,5)</f>
        <v>0</v>
      </c>
      <c r="R50" s="221"/>
      <c r="S50" s="221"/>
      <c r="T50" s="222">
        <v>0.91800000000000004</v>
      </c>
      <c r="U50" s="221">
        <f>ROUND(E50*T50,2)</f>
        <v>2.75</v>
      </c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106</v>
      </c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ht="22.5" outlineLevel="1" x14ac:dyDescent="0.2">
      <c r="A51" s="212">
        <v>31</v>
      </c>
      <c r="B51" s="219" t="s">
        <v>180</v>
      </c>
      <c r="C51" s="262" t="s">
        <v>181</v>
      </c>
      <c r="D51" s="221" t="s">
        <v>135</v>
      </c>
      <c r="E51" s="226">
        <v>741</v>
      </c>
      <c r="F51" s="229">
        <f>H51+J51</f>
        <v>0</v>
      </c>
      <c r="G51" s="230">
        <f>ROUND(E51*F51,2)</f>
        <v>0</v>
      </c>
      <c r="H51" s="230"/>
      <c r="I51" s="230">
        <f>ROUND(E51*H51,2)</f>
        <v>0</v>
      </c>
      <c r="J51" s="230"/>
      <c r="K51" s="230">
        <f>ROUND(E51*J51,2)</f>
        <v>0</v>
      </c>
      <c r="L51" s="230">
        <v>21</v>
      </c>
      <c r="M51" s="230">
        <f>G51*(1+L51/100)</f>
        <v>0</v>
      </c>
      <c r="N51" s="221">
        <v>0.31039</v>
      </c>
      <c r="O51" s="221">
        <f>ROUND(E51*N51,5)</f>
        <v>229.99898999999999</v>
      </c>
      <c r="P51" s="221">
        <v>0</v>
      </c>
      <c r="Q51" s="221">
        <f>ROUND(E51*P51,5)</f>
        <v>0</v>
      </c>
      <c r="R51" s="221"/>
      <c r="S51" s="221"/>
      <c r="T51" s="222">
        <v>0.27200000000000002</v>
      </c>
      <c r="U51" s="221">
        <f>ROUND(E51*T51,2)</f>
        <v>201.55</v>
      </c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106</v>
      </c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ht="56.25" outlineLevel="1" x14ac:dyDescent="0.2">
      <c r="A52" s="212"/>
      <c r="B52" s="219"/>
      <c r="C52" s="264" t="s">
        <v>182</v>
      </c>
      <c r="D52" s="225"/>
      <c r="E52" s="228"/>
      <c r="F52" s="232"/>
      <c r="G52" s="233"/>
      <c r="H52" s="230"/>
      <c r="I52" s="230"/>
      <c r="J52" s="230"/>
      <c r="K52" s="230"/>
      <c r="L52" s="230"/>
      <c r="M52" s="230"/>
      <c r="N52" s="221"/>
      <c r="O52" s="221"/>
      <c r="P52" s="221"/>
      <c r="Q52" s="221"/>
      <c r="R52" s="221"/>
      <c r="S52" s="221"/>
      <c r="T52" s="222"/>
      <c r="U52" s="221"/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124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4" t="str">
        <f>C52</f>
        <v>OBRUBNÍKY_silniční 740454,12 =162662,47+64461,57+8445,62+6464,26+123945,94+26928,77+4597,30+20908,66+20856,89+4244,45+15965,89+23604,11+6378,76+13508,62+6274,03+401,92+714,36+767,25+938,32+1018,01+699,03+17470,33+17790,71+10,34+3868,19+47548,54+13138,31+392,70+510,10+728,43+574,58+331,78+17371,82+382,93+12989,39+10684,96+17954,41+11146,72+11161,92+26287,36+7686,77+8637,63</v>
      </c>
      <c r="BB52" s="211"/>
      <c r="BC52" s="211"/>
      <c r="BD52" s="211"/>
      <c r="BE52" s="211"/>
      <c r="BF52" s="211"/>
      <c r="BG52" s="211"/>
      <c r="BH52" s="211"/>
    </row>
    <row r="53" spans="1:60" ht="22.5" outlineLevel="1" x14ac:dyDescent="0.2">
      <c r="A53" s="212">
        <v>32</v>
      </c>
      <c r="B53" s="219" t="s">
        <v>183</v>
      </c>
      <c r="C53" s="262" t="s">
        <v>184</v>
      </c>
      <c r="D53" s="221" t="s">
        <v>135</v>
      </c>
      <c r="E53" s="226">
        <v>23</v>
      </c>
      <c r="F53" s="229">
        <f>H53+J53</f>
        <v>0</v>
      </c>
      <c r="G53" s="230">
        <f>ROUND(E53*F53,2)</f>
        <v>0</v>
      </c>
      <c r="H53" s="230"/>
      <c r="I53" s="230">
        <f>ROUND(E53*H53,2)</f>
        <v>0</v>
      </c>
      <c r="J53" s="230"/>
      <c r="K53" s="230">
        <f>ROUND(E53*J53,2)</f>
        <v>0</v>
      </c>
      <c r="L53" s="230">
        <v>21</v>
      </c>
      <c r="M53" s="230">
        <f>G53*(1+L53/100)</f>
        <v>0</v>
      </c>
      <c r="N53" s="221">
        <v>9.0000000000000006E-5</v>
      </c>
      <c r="O53" s="221">
        <f>ROUND(E53*N53,5)</f>
        <v>2.0699999999999998E-3</v>
      </c>
      <c r="P53" s="221">
        <v>0</v>
      </c>
      <c r="Q53" s="221">
        <f>ROUND(E53*P53,5)</f>
        <v>0</v>
      </c>
      <c r="R53" s="221"/>
      <c r="S53" s="221"/>
      <c r="T53" s="222">
        <v>2.1999999999999999E-2</v>
      </c>
      <c r="U53" s="221">
        <f>ROUND(E53*T53,2)</f>
        <v>0.51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106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ht="33.75" outlineLevel="1" x14ac:dyDescent="0.2">
      <c r="A54" s="212"/>
      <c r="B54" s="219"/>
      <c r="C54" s="264" t="s">
        <v>185</v>
      </c>
      <c r="D54" s="225"/>
      <c r="E54" s="228"/>
      <c r="F54" s="232"/>
      <c r="G54" s="233"/>
      <c r="H54" s="230"/>
      <c r="I54" s="230"/>
      <c r="J54" s="230"/>
      <c r="K54" s="230"/>
      <c r="L54" s="230"/>
      <c r="M54" s="230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124</v>
      </c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4" t="str">
        <f>C54</f>
        <v>22487,23 =725,00+2437,49+725,00+2437,49+725,00+2437,49+2500,00+750,00+2500,00+750,00+750,00+2499,87+750,00+2499,87</v>
      </c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/>
      <c r="B55" s="219"/>
      <c r="C55" s="264" t="s">
        <v>186</v>
      </c>
      <c r="D55" s="225"/>
      <c r="E55" s="228"/>
      <c r="F55" s="232"/>
      <c r="G55" s="233"/>
      <c r="H55" s="230"/>
      <c r="I55" s="230"/>
      <c r="J55" s="230"/>
      <c r="K55" s="230"/>
      <c r="L55" s="230"/>
      <c r="M55" s="230"/>
      <c r="N55" s="221"/>
      <c r="O55" s="221"/>
      <c r="P55" s="221"/>
      <c r="Q55" s="221"/>
      <c r="R55" s="221"/>
      <c r="S55" s="221"/>
      <c r="T55" s="222"/>
      <c r="U55" s="221"/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124</v>
      </c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4" t="str">
        <f>C55</f>
        <v>Celková délka je: 22487,23</v>
      </c>
      <c r="BB55" s="211"/>
      <c r="BC55" s="211"/>
      <c r="BD55" s="211"/>
      <c r="BE55" s="211"/>
      <c r="BF55" s="211"/>
      <c r="BG55" s="211"/>
      <c r="BH55" s="211"/>
    </row>
    <row r="56" spans="1:60" x14ac:dyDescent="0.2">
      <c r="A56" s="213" t="s">
        <v>101</v>
      </c>
      <c r="B56" s="220" t="s">
        <v>66</v>
      </c>
      <c r="C56" s="263" t="s">
        <v>67</v>
      </c>
      <c r="D56" s="223"/>
      <c r="E56" s="227"/>
      <c r="F56" s="231"/>
      <c r="G56" s="231">
        <f>SUMIF(AE57:AE63,"&lt;&gt;NOR",G57:G63)</f>
        <v>0</v>
      </c>
      <c r="H56" s="231"/>
      <c r="I56" s="231">
        <f>SUM(I57:I63)</f>
        <v>0</v>
      </c>
      <c r="J56" s="231"/>
      <c r="K56" s="231">
        <f>SUM(K57:K63)</f>
        <v>0</v>
      </c>
      <c r="L56" s="231"/>
      <c r="M56" s="231">
        <f>SUM(M57:M63)</f>
        <v>0</v>
      </c>
      <c r="N56" s="223"/>
      <c r="O56" s="223">
        <f>SUM(O57:O63)</f>
        <v>0</v>
      </c>
      <c r="P56" s="223"/>
      <c r="Q56" s="223">
        <f>SUM(Q57:Q63)</f>
        <v>6.6</v>
      </c>
      <c r="R56" s="223"/>
      <c r="S56" s="223"/>
      <c r="T56" s="224"/>
      <c r="U56" s="223">
        <f>SUM(U57:U63)</f>
        <v>297.13</v>
      </c>
      <c r="AE56" t="s">
        <v>102</v>
      </c>
    </row>
    <row r="57" spans="1:60" ht="22.5" outlineLevel="1" x14ac:dyDescent="0.2">
      <c r="A57" s="212">
        <v>33</v>
      </c>
      <c r="B57" s="219" t="s">
        <v>187</v>
      </c>
      <c r="C57" s="262" t="s">
        <v>188</v>
      </c>
      <c r="D57" s="221" t="s">
        <v>135</v>
      </c>
      <c r="E57" s="226">
        <v>66</v>
      </c>
      <c r="F57" s="229">
        <f>H57+J57</f>
        <v>0</v>
      </c>
      <c r="G57" s="230">
        <f>ROUND(E57*F57,2)</f>
        <v>0</v>
      </c>
      <c r="H57" s="230"/>
      <c r="I57" s="230">
        <f>ROUND(E57*H57,2)</f>
        <v>0</v>
      </c>
      <c r="J57" s="230"/>
      <c r="K57" s="230">
        <f>ROUND(E57*J57,2)</f>
        <v>0</v>
      </c>
      <c r="L57" s="230">
        <v>21</v>
      </c>
      <c r="M57" s="230">
        <f>G57*(1+L57/100)</f>
        <v>0</v>
      </c>
      <c r="N57" s="221">
        <v>0</v>
      </c>
      <c r="O57" s="221">
        <f>ROUND(E57*N57,5)</f>
        <v>0</v>
      </c>
      <c r="P57" s="221">
        <v>0.1</v>
      </c>
      <c r="Q57" s="221">
        <f>ROUND(E57*P57,5)</f>
        <v>6.6</v>
      </c>
      <c r="R57" s="221"/>
      <c r="S57" s="221"/>
      <c r="T57" s="222">
        <v>0.41</v>
      </c>
      <c r="U57" s="221">
        <f>ROUND(E57*T57,2)</f>
        <v>27.06</v>
      </c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106</v>
      </c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/>
      <c r="B58" s="219"/>
      <c r="C58" s="264" t="s">
        <v>189</v>
      </c>
      <c r="D58" s="225"/>
      <c r="E58" s="228"/>
      <c r="F58" s="232"/>
      <c r="G58" s="233"/>
      <c r="H58" s="230"/>
      <c r="I58" s="230"/>
      <c r="J58" s="230"/>
      <c r="K58" s="230"/>
      <c r="L58" s="230"/>
      <c r="M58" s="230"/>
      <c r="N58" s="221"/>
      <c r="O58" s="221"/>
      <c r="P58" s="221"/>
      <c r="Q58" s="221"/>
      <c r="R58" s="221"/>
      <c r="S58" s="221"/>
      <c r="T58" s="222"/>
      <c r="U58" s="221"/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124</v>
      </c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4" t="str">
        <f>C58</f>
        <v>ss_kanal_dešťová 65308,20 =9830,75+11856,26+2500,90+37295,04+3825,25</v>
      </c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>
        <v>34</v>
      </c>
      <c r="B59" s="219" t="s">
        <v>190</v>
      </c>
      <c r="C59" s="262" t="s">
        <v>191</v>
      </c>
      <c r="D59" s="221" t="s">
        <v>192</v>
      </c>
      <c r="E59" s="226">
        <v>138</v>
      </c>
      <c r="F59" s="229">
        <f>H59+J59</f>
        <v>0</v>
      </c>
      <c r="G59" s="230">
        <f>ROUND(E59*F59,2)</f>
        <v>0</v>
      </c>
      <c r="H59" s="230"/>
      <c r="I59" s="230">
        <f>ROUND(E59*H59,2)</f>
        <v>0</v>
      </c>
      <c r="J59" s="230"/>
      <c r="K59" s="230">
        <f>ROUND(E59*J59,2)</f>
        <v>0</v>
      </c>
      <c r="L59" s="230">
        <v>21</v>
      </c>
      <c r="M59" s="230">
        <f>G59*(1+L59/100)</f>
        <v>0</v>
      </c>
      <c r="N59" s="221">
        <v>0</v>
      </c>
      <c r="O59" s="221">
        <f>ROUND(E59*N59,5)</f>
        <v>0</v>
      </c>
      <c r="P59" s="221">
        <v>0</v>
      </c>
      <c r="Q59" s="221">
        <f>ROUND(E59*P59,5)</f>
        <v>0</v>
      </c>
      <c r="R59" s="221"/>
      <c r="S59" s="221"/>
      <c r="T59" s="222">
        <v>0.49</v>
      </c>
      <c r="U59" s="221">
        <f>ROUND(E59*T59,2)</f>
        <v>67.62</v>
      </c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106</v>
      </c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>
        <v>35</v>
      </c>
      <c r="B60" s="219" t="s">
        <v>193</v>
      </c>
      <c r="C60" s="262" t="s">
        <v>194</v>
      </c>
      <c r="D60" s="221" t="s">
        <v>192</v>
      </c>
      <c r="E60" s="226">
        <v>690</v>
      </c>
      <c r="F60" s="229">
        <f>H60+J60</f>
        <v>0</v>
      </c>
      <c r="G60" s="230">
        <f>ROUND(E60*F60,2)</f>
        <v>0</v>
      </c>
      <c r="H60" s="230"/>
      <c r="I60" s="230">
        <f>ROUND(E60*H60,2)</f>
        <v>0</v>
      </c>
      <c r="J60" s="230"/>
      <c r="K60" s="230">
        <f>ROUND(E60*J60,2)</f>
        <v>0</v>
      </c>
      <c r="L60" s="230">
        <v>21</v>
      </c>
      <c r="M60" s="230">
        <f>G60*(1+L60/100)</f>
        <v>0</v>
      </c>
      <c r="N60" s="221">
        <v>0</v>
      </c>
      <c r="O60" s="221">
        <f>ROUND(E60*N60,5)</f>
        <v>0</v>
      </c>
      <c r="P60" s="221">
        <v>0</v>
      </c>
      <c r="Q60" s="221">
        <f>ROUND(E60*P60,5)</f>
        <v>0</v>
      </c>
      <c r="R60" s="221"/>
      <c r="S60" s="221"/>
      <c r="T60" s="222">
        <v>0</v>
      </c>
      <c r="U60" s="221">
        <f>ROUND(E60*T60,2)</f>
        <v>0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106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ht="22.5" outlineLevel="1" x14ac:dyDescent="0.2">
      <c r="A61" s="212">
        <v>36</v>
      </c>
      <c r="B61" s="219" t="s">
        <v>195</v>
      </c>
      <c r="C61" s="262" t="s">
        <v>196</v>
      </c>
      <c r="D61" s="221" t="s">
        <v>192</v>
      </c>
      <c r="E61" s="226">
        <v>138</v>
      </c>
      <c r="F61" s="229">
        <f>H61+J61</f>
        <v>0</v>
      </c>
      <c r="G61" s="230">
        <f>ROUND(E61*F61,2)</f>
        <v>0</v>
      </c>
      <c r="H61" s="230"/>
      <c r="I61" s="230">
        <f>ROUND(E61*H61,2)</f>
        <v>0</v>
      </c>
      <c r="J61" s="230"/>
      <c r="K61" s="230">
        <f>ROUND(E61*J61,2)</f>
        <v>0</v>
      </c>
      <c r="L61" s="230">
        <v>21</v>
      </c>
      <c r="M61" s="230">
        <f>G61*(1+L61/100)</f>
        <v>0</v>
      </c>
      <c r="N61" s="221">
        <v>0</v>
      </c>
      <c r="O61" s="221">
        <f>ROUND(E61*N61,5)</f>
        <v>0</v>
      </c>
      <c r="P61" s="221">
        <v>0</v>
      </c>
      <c r="Q61" s="221">
        <f>ROUND(E61*P61,5)</f>
        <v>0</v>
      </c>
      <c r="R61" s="221"/>
      <c r="S61" s="221"/>
      <c r="T61" s="222">
        <v>0</v>
      </c>
      <c r="U61" s="221">
        <f>ROUND(E61*T61,2)</f>
        <v>0</v>
      </c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106</v>
      </c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>
        <v>37</v>
      </c>
      <c r="B62" s="219" t="s">
        <v>197</v>
      </c>
      <c r="C62" s="262" t="s">
        <v>198</v>
      </c>
      <c r="D62" s="221" t="s">
        <v>192</v>
      </c>
      <c r="E62" s="226">
        <v>138</v>
      </c>
      <c r="F62" s="229">
        <f>H62+J62</f>
        <v>0</v>
      </c>
      <c r="G62" s="230">
        <f>ROUND(E62*F62,2)</f>
        <v>0</v>
      </c>
      <c r="H62" s="230"/>
      <c r="I62" s="230">
        <f>ROUND(E62*H62,2)</f>
        <v>0</v>
      </c>
      <c r="J62" s="230"/>
      <c r="K62" s="230">
        <f>ROUND(E62*J62,2)</f>
        <v>0</v>
      </c>
      <c r="L62" s="230">
        <v>21</v>
      </c>
      <c r="M62" s="230">
        <f>G62*(1+L62/100)</f>
        <v>0</v>
      </c>
      <c r="N62" s="221">
        <v>0</v>
      </c>
      <c r="O62" s="221">
        <f>ROUND(E62*N62,5)</f>
        <v>0</v>
      </c>
      <c r="P62" s="221">
        <v>0</v>
      </c>
      <c r="Q62" s="221">
        <f>ROUND(E62*P62,5)</f>
        <v>0</v>
      </c>
      <c r="R62" s="221"/>
      <c r="S62" s="221"/>
      <c r="T62" s="222">
        <v>0.94199999999999995</v>
      </c>
      <c r="U62" s="221">
        <f>ROUND(E62*T62,2)</f>
        <v>130</v>
      </c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106</v>
      </c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>
        <v>38</v>
      </c>
      <c r="B63" s="219" t="s">
        <v>199</v>
      </c>
      <c r="C63" s="262" t="s">
        <v>200</v>
      </c>
      <c r="D63" s="221" t="s">
        <v>192</v>
      </c>
      <c r="E63" s="226">
        <v>690</v>
      </c>
      <c r="F63" s="229">
        <f>H63+J63</f>
        <v>0</v>
      </c>
      <c r="G63" s="230">
        <f>ROUND(E63*F63,2)</f>
        <v>0</v>
      </c>
      <c r="H63" s="230"/>
      <c r="I63" s="230">
        <f>ROUND(E63*H63,2)</f>
        <v>0</v>
      </c>
      <c r="J63" s="230"/>
      <c r="K63" s="230">
        <f>ROUND(E63*J63,2)</f>
        <v>0</v>
      </c>
      <c r="L63" s="230">
        <v>21</v>
      </c>
      <c r="M63" s="230">
        <f>G63*(1+L63/100)</f>
        <v>0</v>
      </c>
      <c r="N63" s="221">
        <v>0</v>
      </c>
      <c r="O63" s="221">
        <f>ROUND(E63*N63,5)</f>
        <v>0</v>
      </c>
      <c r="P63" s="221">
        <v>0</v>
      </c>
      <c r="Q63" s="221">
        <f>ROUND(E63*P63,5)</f>
        <v>0</v>
      </c>
      <c r="R63" s="221"/>
      <c r="S63" s="221"/>
      <c r="T63" s="222">
        <v>0.105</v>
      </c>
      <c r="U63" s="221">
        <f>ROUND(E63*T63,2)</f>
        <v>72.45</v>
      </c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106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x14ac:dyDescent="0.2">
      <c r="A64" s="213" t="s">
        <v>101</v>
      </c>
      <c r="B64" s="220" t="s">
        <v>68</v>
      </c>
      <c r="C64" s="263" t="s">
        <v>69</v>
      </c>
      <c r="D64" s="223"/>
      <c r="E64" s="227"/>
      <c r="F64" s="231"/>
      <c r="G64" s="231">
        <f>SUMIF(AE65:AE66,"&lt;&gt;NOR",G65:G66)</f>
        <v>0</v>
      </c>
      <c r="H64" s="231"/>
      <c r="I64" s="231">
        <f>SUM(I65:I66)</f>
        <v>0</v>
      </c>
      <c r="J64" s="231"/>
      <c r="K64" s="231">
        <f>SUM(K65:K66)</f>
        <v>0</v>
      </c>
      <c r="L64" s="231"/>
      <c r="M64" s="231">
        <f>SUM(M65:M66)</f>
        <v>0</v>
      </c>
      <c r="N64" s="223"/>
      <c r="O64" s="223">
        <f>SUM(O65:O66)</f>
        <v>0</v>
      </c>
      <c r="P64" s="223"/>
      <c r="Q64" s="223">
        <f>SUM(Q65:Q66)</f>
        <v>0</v>
      </c>
      <c r="R64" s="223"/>
      <c r="S64" s="223"/>
      <c r="T64" s="224"/>
      <c r="U64" s="223">
        <f>SUM(U65:U66)</f>
        <v>0</v>
      </c>
      <c r="AE64" t="s">
        <v>102</v>
      </c>
    </row>
    <row r="65" spans="1:60" outlineLevel="1" x14ac:dyDescent="0.2">
      <c r="A65" s="212">
        <v>39</v>
      </c>
      <c r="B65" s="219" t="s">
        <v>201</v>
      </c>
      <c r="C65" s="262" t="s">
        <v>202</v>
      </c>
      <c r="D65" s="221" t="s">
        <v>192</v>
      </c>
      <c r="E65" s="226">
        <v>138</v>
      </c>
      <c r="F65" s="229">
        <f>H65+J65</f>
        <v>0</v>
      </c>
      <c r="G65" s="230">
        <f>ROUND(E65*F65,2)</f>
        <v>0</v>
      </c>
      <c r="H65" s="230"/>
      <c r="I65" s="230">
        <f>ROUND(E65*H65,2)</f>
        <v>0</v>
      </c>
      <c r="J65" s="230"/>
      <c r="K65" s="230">
        <f>ROUND(E65*J65,2)</f>
        <v>0</v>
      </c>
      <c r="L65" s="230">
        <v>21</v>
      </c>
      <c r="M65" s="230">
        <f>G65*(1+L65/100)</f>
        <v>0</v>
      </c>
      <c r="N65" s="221">
        <v>0</v>
      </c>
      <c r="O65" s="221">
        <f>ROUND(E65*N65,5)</f>
        <v>0</v>
      </c>
      <c r="P65" s="221">
        <v>0</v>
      </c>
      <c r="Q65" s="221">
        <f>ROUND(E65*P65,5)</f>
        <v>0</v>
      </c>
      <c r="R65" s="221"/>
      <c r="S65" s="221"/>
      <c r="T65" s="222">
        <v>0</v>
      </c>
      <c r="U65" s="221">
        <f>ROUND(E65*T65,2)</f>
        <v>0</v>
      </c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106</v>
      </c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>
        <v>40</v>
      </c>
      <c r="B66" s="219" t="s">
        <v>203</v>
      </c>
      <c r="C66" s="262" t="s">
        <v>204</v>
      </c>
      <c r="D66" s="221" t="s">
        <v>192</v>
      </c>
      <c r="E66" s="226">
        <v>690</v>
      </c>
      <c r="F66" s="229">
        <f>H66+J66</f>
        <v>0</v>
      </c>
      <c r="G66" s="230">
        <f>ROUND(E66*F66,2)</f>
        <v>0</v>
      </c>
      <c r="H66" s="230"/>
      <c r="I66" s="230">
        <f>ROUND(E66*H66,2)</f>
        <v>0</v>
      </c>
      <c r="J66" s="230"/>
      <c r="K66" s="230">
        <f>ROUND(E66*J66,2)</f>
        <v>0</v>
      </c>
      <c r="L66" s="230">
        <v>21</v>
      </c>
      <c r="M66" s="230">
        <f>G66*(1+L66/100)</f>
        <v>0</v>
      </c>
      <c r="N66" s="221">
        <v>0</v>
      </c>
      <c r="O66" s="221">
        <f>ROUND(E66*N66,5)</f>
        <v>0</v>
      </c>
      <c r="P66" s="221">
        <v>0</v>
      </c>
      <c r="Q66" s="221">
        <f>ROUND(E66*P66,5)</f>
        <v>0</v>
      </c>
      <c r="R66" s="221"/>
      <c r="S66" s="221"/>
      <c r="T66" s="222">
        <v>0</v>
      </c>
      <c r="U66" s="221">
        <f>ROUND(E66*T66,2)</f>
        <v>0</v>
      </c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106</v>
      </c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x14ac:dyDescent="0.2">
      <c r="A67" s="213" t="s">
        <v>101</v>
      </c>
      <c r="B67" s="220" t="s">
        <v>70</v>
      </c>
      <c r="C67" s="263" t="s">
        <v>71</v>
      </c>
      <c r="D67" s="223"/>
      <c r="E67" s="227"/>
      <c r="F67" s="231"/>
      <c r="G67" s="231">
        <f>SUMIF(AE68:AE78,"&lt;&gt;NOR",G68:G78)</f>
        <v>0</v>
      </c>
      <c r="H67" s="231"/>
      <c r="I67" s="231">
        <f>SUM(I68:I78)</f>
        <v>0</v>
      </c>
      <c r="J67" s="231"/>
      <c r="K67" s="231">
        <f>SUM(K68:K78)</f>
        <v>0</v>
      </c>
      <c r="L67" s="231"/>
      <c r="M67" s="231">
        <f>SUM(M68:M78)</f>
        <v>0</v>
      </c>
      <c r="N67" s="223"/>
      <c r="O67" s="223">
        <f>SUM(O68:O78)</f>
        <v>60.325300000000006</v>
      </c>
      <c r="P67" s="223"/>
      <c r="Q67" s="223">
        <f>SUM(Q68:Q78)</f>
        <v>0</v>
      </c>
      <c r="R67" s="223"/>
      <c r="S67" s="223"/>
      <c r="T67" s="224"/>
      <c r="U67" s="223">
        <f>SUM(U68:U78)</f>
        <v>549.92999999999995</v>
      </c>
      <c r="AE67" t="s">
        <v>102</v>
      </c>
    </row>
    <row r="68" spans="1:60" ht="22.5" outlineLevel="1" x14ac:dyDescent="0.2">
      <c r="A68" s="212">
        <v>41</v>
      </c>
      <c r="B68" s="219" t="s">
        <v>205</v>
      </c>
      <c r="C68" s="262" t="s">
        <v>206</v>
      </c>
      <c r="D68" s="221" t="s">
        <v>207</v>
      </c>
      <c r="E68" s="226">
        <v>1.825</v>
      </c>
      <c r="F68" s="229">
        <f>H68+J68</f>
        <v>0</v>
      </c>
      <c r="G68" s="230">
        <f>ROUND(E68*F68,2)</f>
        <v>0</v>
      </c>
      <c r="H68" s="230"/>
      <c r="I68" s="230">
        <f>ROUND(E68*H68,2)</f>
        <v>0</v>
      </c>
      <c r="J68" s="230"/>
      <c r="K68" s="230">
        <f>ROUND(E68*J68,2)</f>
        <v>0</v>
      </c>
      <c r="L68" s="230">
        <v>21</v>
      </c>
      <c r="M68" s="230">
        <f>G68*(1+L68/100)</f>
        <v>0</v>
      </c>
      <c r="N68" s="221">
        <v>0</v>
      </c>
      <c r="O68" s="221">
        <f>ROUND(E68*N68,5)</f>
        <v>0</v>
      </c>
      <c r="P68" s="221">
        <v>0</v>
      </c>
      <c r="Q68" s="221">
        <f>ROUND(E68*P68,5)</f>
        <v>0</v>
      </c>
      <c r="R68" s="221"/>
      <c r="S68" s="221"/>
      <c r="T68" s="222">
        <v>5.1740000000000004</v>
      </c>
      <c r="U68" s="221">
        <f>ROUND(E68*T68,2)</f>
        <v>9.44</v>
      </c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106</v>
      </c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ht="22.5" outlineLevel="1" x14ac:dyDescent="0.2">
      <c r="A69" s="212"/>
      <c r="B69" s="219"/>
      <c r="C69" s="264" t="s">
        <v>208</v>
      </c>
      <c r="D69" s="225"/>
      <c r="E69" s="228"/>
      <c r="F69" s="232"/>
      <c r="G69" s="233"/>
      <c r="H69" s="230"/>
      <c r="I69" s="230"/>
      <c r="J69" s="230"/>
      <c r="K69" s="230"/>
      <c r="L69" s="230"/>
      <c r="M69" s="230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124</v>
      </c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4" t="str">
        <f>C69</f>
        <v>CETIN 491058,65 ; PLYN 299785,57  ; VODOVOD 463956,30 ; ČEZ 569623,19 ; Celková délka je: 1824423,72</v>
      </c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>
        <v>42</v>
      </c>
      <c r="B70" s="219" t="s">
        <v>209</v>
      </c>
      <c r="C70" s="262" t="s">
        <v>210</v>
      </c>
      <c r="D70" s="221" t="s">
        <v>142</v>
      </c>
      <c r="E70" s="226">
        <v>20</v>
      </c>
      <c r="F70" s="229">
        <f>H70+J70</f>
        <v>0</v>
      </c>
      <c r="G70" s="230">
        <f>ROUND(E70*F70,2)</f>
        <v>0</v>
      </c>
      <c r="H70" s="230"/>
      <c r="I70" s="230">
        <f>ROUND(E70*H70,2)</f>
        <v>0</v>
      </c>
      <c r="J70" s="230"/>
      <c r="K70" s="230">
        <f>ROUND(E70*J70,2)</f>
        <v>0</v>
      </c>
      <c r="L70" s="230">
        <v>21</v>
      </c>
      <c r="M70" s="230">
        <f>G70*(1+L70/100)</f>
        <v>0</v>
      </c>
      <c r="N70" s="221">
        <v>0</v>
      </c>
      <c r="O70" s="221">
        <f>ROUND(E70*N70,5)</f>
        <v>0</v>
      </c>
      <c r="P70" s="221">
        <v>0</v>
      </c>
      <c r="Q70" s="221">
        <f>ROUND(E70*P70,5)</f>
        <v>0</v>
      </c>
      <c r="R70" s="221"/>
      <c r="S70" s="221"/>
      <c r="T70" s="222">
        <v>1.86</v>
      </c>
      <c r="U70" s="221">
        <f>ROUND(E70*T70,2)</f>
        <v>37.200000000000003</v>
      </c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106</v>
      </c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>
        <v>43</v>
      </c>
      <c r="B71" s="219" t="s">
        <v>211</v>
      </c>
      <c r="C71" s="262" t="s">
        <v>212</v>
      </c>
      <c r="D71" s="221" t="s">
        <v>142</v>
      </c>
      <c r="E71" s="226">
        <v>20</v>
      </c>
      <c r="F71" s="229">
        <f>H71+J71</f>
        <v>0</v>
      </c>
      <c r="G71" s="230">
        <f>ROUND(E71*F71,2)</f>
        <v>0</v>
      </c>
      <c r="H71" s="230"/>
      <c r="I71" s="230">
        <f>ROUND(E71*H71,2)</f>
        <v>0</v>
      </c>
      <c r="J71" s="230"/>
      <c r="K71" s="230">
        <f>ROUND(E71*J71,2)</f>
        <v>0</v>
      </c>
      <c r="L71" s="230">
        <v>21</v>
      </c>
      <c r="M71" s="230">
        <f>G71*(1+L71/100)</f>
        <v>0</v>
      </c>
      <c r="N71" s="221">
        <v>0</v>
      </c>
      <c r="O71" s="221">
        <f>ROUND(E71*N71,5)</f>
        <v>0</v>
      </c>
      <c r="P71" s="221">
        <v>0</v>
      </c>
      <c r="Q71" s="221">
        <f>ROUND(E71*P71,5)</f>
        <v>0</v>
      </c>
      <c r="R71" s="221"/>
      <c r="S71" s="221"/>
      <c r="T71" s="222">
        <v>0.39200000000000002</v>
      </c>
      <c r="U71" s="221">
        <f>ROUND(E71*T71,2)</f>
        <v>7.84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106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ht="22.5" outlineLevel="1" x14ac:dyDescent="0.2">
      <c r="A72" s="212">
        <v>44</v>
      </c>
      <c r="B72" s="219" t="s">
        <v>213</v>
      </c>
      <c r="C72" s="262" t="s">
        <v>214</v>
      </c>
      <c r="D72" s="221" t="s">
        <v>135</v>
      </c>
      <c r="E72" s="226">
        <v>245</v>
      </c>
      <c r="F72" s="229">
        <f>H72+J72</f>
        <v>0</v>
      </c>
      <c r="G72" s="230">
        <f>ROUND(E72*F72,2)</f>
        <v>0</v>
      </c>
      <c r="H72" s="230"/>
      <c r="I72" s="230">
        <f>ROUND(E72*H72,2)</f>
        <v>0</v>
      </c>
      <c r="J72" s="230"/>
      <c r="K72" s="230">
        <f>ROUND(E72*J72,2)</f>
        <v>0</v>
      </c>
      <c r="L72" s="230">
        <v>21</v>
      </c>
      <c r="M72" s="230">
        <f>G72*(1+L72/100)</f>
        <v>0</v>
      </c>
      <c r="N72" s="221">
        <v>0</v>
      </c>
      <c r="O72" s="221">
        <f>ROUND(E72*N72,5)</f>
        <v>0</v>
      </c>
      <c r="P72" s="221">
        <v>0</v>
      </c>
      <c r="Q72" s="221">
        <f>ROUND(E72*P72,5)</f>
        <v>0</v>
      </c>
      <c r="R72" s="221"/>
      <c r="S72" s="221"/>
      <c r="T72" s="222">
        <v>1.3778699999999999</v>
      </c>
      <c r="U72" s="221">
        <f>ROUND(E72*T72,2)</f>
        <v>337.58</v>
      </c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106</v>
      </c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2">
        <v>45</v>
      </c>
      <c r="B73" s="219" t="s">
        <v>215</v>
      </c>
      <c r="C73" s="262" t="s">
        <v>216</v>
      </c>
      <c r="D73" s="221" t="s">
        <v>135</v>
      </c>
      <c r="E73" s="226">
        <v>20</v>
      </c>
      <c r="F73" s="229">
        <f>H73+J73</f>
        <v>0</v>
      </c>
      <c r="G73" s="230">
        <f>ROUND(E73*F73,2)</f>
        <v>0</v>
      </c>
      <c r="H73" s="230"/>
      <c r="I73" s="230">
        <f>ROUND(E73*H73,2)</f>
        <v>0</v>
      </c>
      <c r="J73" s="230"/>
      <c r="K73" s="230">
        <f>ROUND(E73*J73,2)</f>
        <v>0</v>
      </c>
      <c r="L73" s="230">
        <v>21</v>
      </c>
      <c r="M73" s="230">
        <f>G73*(1+L73/100)</f>
        <v>0</v>
      </c>
      <c r="N73" s="221">
        <v>2.478E-2</v>
      </c>
      <c r="O73" s="221">
        <f>ROUND(E73*N73,5)</f>
        <v>0.49559999999999998</v>
      </c>
      <c r="P73" s="221">
        <v>0</v>
      </c>
      <c r="Q73" s="221">
        <f>ROUND(E73*P73,5)</f>
        <v>0</v>
      </c>
      <c r="R73" s="221"/>
      <c r="S73" s="221"/>
      <c r="T73" s="222">
        <v>3.6429999999999998</v>
      </c>
      <c r="U73" s="221">
        <f>ROUND(E73*T73,2)</f>
        <v>72.86</v>
      </c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122</v>
      </c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ht="22.5" outlineLevel="1" x14ac:dyDescent="0.2">
      <c r="A74" s="212"/>
      <c r="B74" s="219"/>
      <c r="C74" s="264" t="s">
        <v>217</v>
      </c>
      <c r="D74" s="225"/>
      <c r="E74" s="228"/>
      <c r="F74" s="232"/>
      <c r="G74" s="233"/>
      <c r="H74" s="230"/>
      <c r="I74" s="230"/>
      <c r="J74" s="230"/>
      <c r="K74" s="230"/>
      <c r="L74" s="230"/>
      <c r="M74" s="230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124</v>
      </c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4" t="str">
        <f>C74</f>
        <v>Ochrana obnažených stávajících inženýrských sítí ve výkopu, zpětné podsypy a obsypy zásypy, výstražná folie, dokumentace o nepoškození. Předání provozovateli.</v>
      </c>
      <c r="BB74" s="211"/>
      <c r="BC74" s="211"/>
      <c r="BD74" s="211"/>
      <c r="BE74" s="211"/>
      <c r="BF74" s="211"/>
      <c r="BG74" s="211"/>
      <c r="BH74" s="211"/>
    </row>
    <row r="75" spans="1:60" ht="22.5" outlineLevel="1" x14ac:dyDescent="0.2">
      <c r="A75" s="212">
        <v>46</v>
      </c>
      <c r="B75" s="219" t="s">
        <v>218</v>
      </c>
      <c r="C75" s="262" t="s">
        <v>219</v>
      </c>
      <c r="D75" s="221" t="s">
        <v>135</v>
      </c>
      <c r="E75" s="226">
        <v>245</v>
      </c>
      <c r="F75" s="229">
        <f>H75+J75</f>
        <v>0</v>
      </c>
      <c r="G75" s="230">
        <f>ROUND(E75*F75,2)</f>
        <v>0</v>
      </c>
      <c r="H75" s="230"/>
      <c r="I75" s="230">
        <f>ROUND(E75*H75,2)</f>
        <v>0</v>
      </c>
      <c r="J75" s="230"/>
      <c r="K75" s="230">
        <f>ROUND(E75*J75,2)</f>
        <v>0</v>
      </c>
      <c r="L75" s="230">
        <v>21</v>
      </c>
      <c r="M75" s="230">
        <f>G75*(1+L75/100)</f>
        <v>0</v>
      </c>
      <c r="N75" s="221">
        <v>0.14699999999999999</v>
      </c>
      <c r="O75" s="221">
        <f>ROUND(E75*N75,5)</f>
        <v>36.015000000000001</v>
      </c>
      <c r="P75" s="221">
        <v>0</v>
      </c>
      <c r="Q75" s="221">
        <f>ROUND(E75*P75,5)</f>
        <v>0</v>
      </c>
      <c r="R75" s="221"/>
      <c r="S75" s="221"/>
      <c r="T75" s="222">
        <v>5.9799999999999999E-2</v>
      </c>
      <c r="U75" s="221">
        <f>ROUND(E75*T75,2)</f>
        <v>14.65</v>
      </c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106</v>
      </c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>
        <v>47</v>
      </c>
      <c r="B76" s="219" t="s">
        <v>220</v>
      </c>
      <c r="C76" s="262" t="s">
        <v>221</v>
      </c>
      <c r="D76" s="221" t="s">
        <v>105</v>
      </c>
      <c r="E76" s="226">
        <v>14</v>
      </c>
      <c r="F76" s="229">
        <f>H76+J76</f>
        <v>0</v>
      </c>
      <c r="G76" s="230">
        <f>ROUND(E76*F76,2)</f>
        <v>0</v>
      </c>
      <c r="H76" s="230"/>
      <c r="I76" s="230">
        <f>ROUND(E76*H76,2)</f>
        <v>0</v>
      </c>
      <c r="J76" s="230"/>
      <c r="K76" s="230">
        <f>ROUND(E76*J76,2)</f>
        <v>0</v>
      </c>
      <c r="L76" s="230">
        <v>21</v>
      </c>
      <c r="M76" s="230">
        <f>G76*(1+L76/100)</f>
        <v>0</v>
      </c>
      <c r="N76" s="221">
        <v>1.7</v>
      </c>
      <c r="O76" s="221">
        <f>ROUND(E76*N76,5)</f>
        <v>23.8</v>
      </c>
      <c r="P76" s="221">
        <v>0</v>
      </c>
      <c r="Q76" s="221">
        <f>ROUND(E76*P76,5)</f>
        <v>0</v>
      </c>
      <c r="R76" s="221"/>
      <c r="S76" s="221"/>
      <c r="T76" s="222">
        <v>1.587</v>
      </c>
      <c r="U76" s="221">
        <f>ROUND(E76*T76,2)</f>
        <v>22.22</v>
      </c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106</v>
      </c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ht="22.5" outlineLevel="1" x14ac:dyDescent="0.2">
      <c r="A77" s="212">
        <v>48</v>
      </c>
      <c r="B77" s="219" t="s">
        <v>222</v>
      </c>
      <c r="C77" s="262" t="s">
        <v>223</v>
      </c>
      <c r="D77" s="221" t="s">
        <v>135</v>
      </c>
      <c r="E77" s="226">
        <v>245</v>
      </c>
      <c r="F77" s="229">
        <f>H77+J77</f>
        <v>0</v>
      </c>
      <c r="G77" s="230">
        <f>ROUND(E77*F77,2)</f>
        <v>0</v>
      </c>
      <c r="H77" s="230"/>
      <c r="I77" s="230">
        <f>ROUND(E77*H77,2)</f>
        <v>0</v>
      </c>
      <c r="J77" s="230"/>
      <c r="K77" s="230">
        <f>ROUND(E77*J77,2)</f>
        <v>0</v>
      </c>
      <c r="L77" s="230">
        <v>21</v>
      </c>
      <c r="M77" s="230">
        <f>G77*(1+L77/100)</f>
        <v>0</v>
      </c>
      <c r="N77" s="221">
        <v>6.0000000000000002E-5</v>
      </c>
      <c r="O77" s="221">
        <f>ROUND(E77*N77,5)</f>
        <v>1.47E-2</v>
      </c>
      <c r="P77" s="221">
        <v>0</v>
      </c>
      <c r="Q77" s="221">
        <f>ROUND(E77*P77,5)</f>
        <v>0</v>
      </c>
      <c r="R77" s="221"/>
      <c r="S77" s="221"/>
      <c r="T77" s="222">
        <v>2.5999999999999999E-2</v>
      </c>
      <c r="U77" s="221">
        <f>ROUND(E77*T77,2)</f>
        <v>6.37</v>
      </c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106</v>
      </c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>
        <v>49</v>
      </c>
      <c r="B78" s="219" t="s">
        <v>224</v>
      </c>
      <c r="C78" s="262" t="s">
        <v>225</v>
      </c>
      <c r="D78" s="221" t="s">
        <v>135</v>
      </c>
      <c r="E78" s="226">
        <v>245</v>
      </c>
      <c r="F78" s="229">
        <f>H78+J78</f>
        <v>0</v>
      </c>
      <c r="G78" s="230">
        <f>ROUND(E78*F78,2)</f>
        <v>0</v>
      </c>
      <c r="H78" s="230"/>
      <c r="I78" s="230">
        <f>ROUND(E78*H78,2)</f>
        <v>0</v>
      </c>
      <c r="J78" s="230"/>
      <c r="K78" s="230">
        <f>ROUND(E78*J78,2)</f>
        <v>0</v>
      </c>
      <c r="L78" s="230">
        <v>21</v>
      </c>
      <c r="M78" s="230">
        <f>G78*(1+L78/100)</f>
        <v>0</v>
      </c>
      <c r="N78" s="221">
        <v>0</v>
      </c>
      <c r="O78" s="221">
        <f>ROUND(E78*N78,5)</f>
        <v>0</v>
      </c>
      <c r="P78" s="221">
        <v>0</v>
      </c>
      <c r="Q78" s="221">
        <f>ROUND(E78*P78,5)</f>
        <v>0</v>
      </c>
      <c r="R78" s="221"/>
      <c r="S78" s="221"/>
      <c r="T78" s="222">
        <v>0.17050000000000001</v>
      </c>
      <c r="U78" s="221">
        <f>ROUND(E78*T78,2)</f>
        <v>41.77</v>
      </c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106</v>
      </c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x14ac:dyDescent="0.2">
      <c r="A79" s="213" t="s">
        <v>101</v>
      </c>
      <c r="B79" s="220" t="s">
        <v>72</v>
      </c>
      <c r="C79" s="263" t="s">
        <v>27</v>
      </c>
      <c r="D79" s="223"/>
      <c r="E79" s="227"/>
      <c r="F79" s="231"/>
      <c r="G79" s="231">
        <f>SUMIF(AE80:AE80,"&lt;&gt;NOR",G80:G80)</f>
        <v>0</v>
      </c>
      <c r="H79" s="231"/>
      <c r="I79" s="231">
        <f>SUM(I80:I80)</f>
        <v>0</v>
      </c>
      <c r="J79" s="231"/>
      <c r="K79" s="231">
        <f>SUM(K80:K80)</f>
        <v>0</v>
      </c>
      <c r="L79" s="231"/>
      <c r="M79" s="231">
        <f>SUM(M80:M80)</f>
        <v>0</v>
      </c>
      <c r="N79" s="223"/>
      <c r="O79" s="223">
        <f>SUM(O80:O80)</f>
        <v>0</v>
      </c>
      <c r="P79" s="223"/>
      <c r="Q79" s="223">
        <f>SUM(Q80:Q80)</f>
        <v>0</v>
      </c>
      <c r="R79" s="223"/>
      <c r="S79" s="223"/>
      <c r="T79" s="224"/>
      <c r="U79" s="223">
        <f>SUM(U80:U80)</f>
        <v>14.7</v>
      </c>
      <c r="AE79" t="s">
        <v>102</v>
      </c>
    </row>
    <row r="80" spans="1:60" ht="22.5" outlineLevel="1" x14ac:dyDescent="0.2">
      <c r="A80" s="212">
        <v>50</v>
      </c>
      <c r="B80" s="219" t="s">
        <v>226</v>
      </c>
      <c r="C80" s="262" t="s">
        <v>227</v>
      </c>
      <c r="D80" s="221" t="s">
        <v>135</v>
      </c>
      <c r="E80" s="226">
        <v>245</v>
      </c>
      <c r="F80" s="229">
        <f>H80+J80</f>
        <v>0</v>
      </c>
      <c r="G80" s="230">
        <f>ROUND(E80*F80,2)</f>
        <v>0</v>
      </c>
      <c r="H80" s="230"/>
      <c r="I80" s="230">
        <f>ROUND(E80*H80,2)</f>
        <v>0</v>
      </c>
      <c r="J80" s="230"/>
      <c r="K80" s="230">
        <f>ROUND(E80*J80,2)</f>
        <v>0</v>
      </c>
      <c r="L80" s="230">
        <v>21</v>
      </c>
      <c r="M80" s="230">
        <f>G80*(1+L80/100)</f>
        <v>0</v>
      </c>
      <c r="N80" s="221">
        <v>0</v>
      </c>
      <c r="O80" s="221">
        <f>ROUND(E80*N80,5)</f>
        <v>0</v>
      </c>
      <c r="P80" s="221">
        <v>0</v>
      </c>
      <c r="Q80" s="221">
        <f>ROUND(E80*P80,5)</f>
        <v>0</v>
      </c>
      <c r="R80" s="221"/>
      <c r="S80" s="221"/>
      <c r="T80" s="222">
        <v>0.06</v>
      </c>
      <c r="U80" s="221">
        <f>ROUND(E80*T80,2)</f>
        <v>14.7</v>
      </c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106</v>
      </c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x14ac:dyDescent="0.2">
      <c r="A81" s="213" t="s">
        <v>101</v>
      </c>
      <c r="B81" s="220" t="s">
        <v>73</v>
      </c>
      <c r="C81" s="263" t="s">
        <v>26</v>
      </c>
      <c r="D81" s="223"/>
      <c r="E81" s="227"/>
      <c r="F81" s="231"/>
      <c r="G81" s="231">
        <f>SUMIF(AE82:AE84,"&lt;&gt;NOR",G82:G84)</f>
        <v>0</v>
      </c>
      <c r="H81" s="231"/>
      <c r="I81" s="231">
        <f>SUM(I82:I84)</f>
        <v>0</v>
      </c>
      <c r="J81" s="231"/>
      <c r="K81" s="231">
        <f>SUM(K82:K84)</f>
        <v>0</v>
      </c>
      <c r="L81" s="231"/>
      <c r="M81" s="231">
        <f>SUM(M82:M84)</f>
        <v>0</v>
      </c>
      <c r="N81" s="223"/>
      <c r="O81" s="223">
        <f>SUM(O82:O84)</f>
        <v>0</v>
      </c>
      <c r="P81" s="223"/>
      <c r="Q81" s="223">
        <f>SUM(Q82:Q84)</f>
        <v>0</v>
      </c>
      <c r="R81" s="223"/>
      <c r="S81" s="223"/>
      <c r="T81" s="224"/>
      <c r="U81" s="223">
        <f>SUM(U82:U84)</f>
        <v>0</v>
      </c>
      <c r="AE81" t="s">
        <v>102</v>
      </c>
    </row>
    <row r="82" spans="1:60" outlineLevel="1" x14ac:dyDescent="0.2">
      <c r="A82" s="212">
        <v>51</v>
      </c>
      <c r="B82" s="219" t="s">
        <v>228</v>
      </c>
      <c r="C82" s="262" t="s">
        <v>229</v>
      </c>
      <c r="D82" s="221" t="s">
        <v>230</v>
      </c>
      <c r="E82" s="226">
        <v>1</v>
      </c>
      <c r="F82" s="229">
        <f>H82+J82</f>
        <v>0</v>
      </c>
      <c r="G82" s="230">
        <f>ROUND(E82*F82,2)</f>
        <v>0</v>
      </c>
      <c r="H82" s="230"/>
      <c r="I82" s="230">
        <f>ROUND(E82*H82,2)</f>
        <v>0</v>
      </c>
      <c r="J82" s="230"/>
      <c r="K82" s="230">
        <f>ROUND(E82*J82,2)</f>
        <v>0</v>
      </c>
      <c r="L82" s="230">
        <v>21</v>
      </c>
      <c r="M82" s="230">
        <f>G82*(1+L82/100)</f>
        <v>0</v>
      </c>
      <c r="N82" s="221">
        <v>0</v>
      </c>
      <c r="O82" s="221">
        <f>ROUND(E82*N82,5)</f>
        <v>0</v>
      </c>
      <c r="P82" s="221">
        <v>0</v>
      </c>
      <c r="Q82" s="221">
        <f>ROUND(E82*P82,5)</f>
        <v>0</v>
      </c>
      <c r="R82" s="221"/>
      <c r="S82" s="221"/>
      <c r="T82" s="222">
        <v>0</v>
      </c>
      <c r="U82" s="221">
        <f>ROUND(E82*T82,2)</f>
        <v>0</v>
      </c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106</v>
      </c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>
        <v>52</v>
      </c>
      <c r="B83" s="219" t="s">
        <v>231</v>
      </c>
      <c r="C83" s="262" t="s">
        <v>232</v>
      </c>
      <c r="D83" s="221" t="s">
        <v>230</v>
      </c>
      <c r="E83" s="226">
        <v>1</v>
      </c>
      <c r="F83" s="229">
        <f>H83+J83</f>
        <v>0</v>
      </c>
      <c r="G83" s="230">
        <f>ROUND(E83*F83,2)</f>
        <v>0</v>
      </c>
      <c r="H83" s="230"/>
      <c r="I83" s="230">
        <f>ROUND(E83*H83,2)</f>
        <v>0</v>
      </c>
      <c r="J83" s="230"/>
      <c r="K83" s="230">
        <f>ROUND(E83*J83,2)</f>
        <v>0</v>
      </c>
      <c r="L83" s="230">
        <v>21</v>
      </c>
      <c r="M83" s="230">
        <f>G83*(1+L83/100)</f>
        <v>0</v>
      </c>
      <c r="N83" s="221">
        <v>0</v>
      </c>
      <c r="O83" s="221">
        <f>ROUND(E83*N83,5)</f>
        <v>0</v>
      </c>
      <c r="P83" s="221">
        <v>0</v>
      </c>
      <c r="Q83" s="221">
        <f>ROUND(E83*P83,5)</f>
        <v>0</v>
      </c>
      <c r="R83" s="221"/>
      <c r="S83" s="221"/>
      <c r="T83" s="222">
        <v>0</v>
      </c>
      <c r="U83" s="221">
        <f>ROUND(E83*T83,2)</f>
        <v>0</v>
      </c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106</v>
      </c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>
        <v>53</v>
      </c>
      <c r="B84" s="219" t="s">
        <v>233</v>
      </c>
      <c r="C84" s="262" t="s">
        <v>234</v>
      </c>
      <c r="D84" s="221" t="s">
        <v>230</v>
      </c>
      <c r="E84" s="226">
        <v>1</v>
      </c>
      <c r="F84" s="229">
        <f>H84+J84</f>
        <v>0</v>
      </c>
      <c r="G84" s="230">
        <f>ROUND(E84*F84,2)</f>
        <v>0</v>
      </c>
      <c r="H84" s="230"/>
      <c r="I84" s="230">
        <f>ROUND(E84*H84,2)</f>
        <v>0</v>
      </c>
      <c r="J84" s="230"/>
      <c r="K84" s="230">
        <f>ROUND(E84*J84,2)</f>
        <v>0</v>
      </c>
      <c r="L84" s="230">
        <v>21</v>
      </c>
      <c r="M84" s="230">
        <f>G84*(1+L84/100)</f>
        <v>0</v>
      </c>
      <c r="N84" s="221">
        <v>0</v>
      </c>
      <c r="O84" s="221">
        <f>ROUND(E84*N84,5)</f>
        <v>0</v>
      </c>
      <c r="P84" s="221">
        <v>0</v>
      </c>
      <c r="Q84" s="221">
        <f>ROUND(E84*P84,5)</f>
        <v>0</v>
      </c>
      <c r="R84" s="221"/>
      <c r="S84" s="221"/>
      <c r="T84" s="222">
        <v>0</v>
      </c>
      <c r="U84" s="221">
        <f>ROUND(E84*T84,2)</f>
        <v>0</v>
      </c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106</v>
      </c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x14ac:dyDescent="0.2">
      <c r="A85" s="213" t="s">
        <v>101</v>
      </c>
      <c r="B85" s="220" t="s">
        <v>74</v>
      </c>
      <c r="C85" s="263" t="s">
        <v>75</v>
      </c>
      <c r="D85" s="223"/>
      <c r="E85" s="227"/>
      <c r="F85" s="231"/>
      <c r="G85" s="231">
        <f>SUMIF(AE86:AE99,"&lt;&gt;NOR",G86:G99)</f>
        <v>0</v>
      </c>
      <c r="H85" s="231"/>
      <c r="I85" s="231">
        <f>SUM(I86:I99)</f>
        <v>0</v>
      </c>
      <c r="J85" s="231"/>
      <c r="K85" s="231">
        <f>SUM(K86:K99)</f>
        <v>0</v>
      </c>
      <c r="L85" s="231"/>
      <c r="M85" s="231">
        <f>SUM(M86:M99)</f>
        <v>0</v>
      </c>
      <c r="N85" s="223"/>
      <c r="O85" s="223">
        <f>SUM(O86:O99)</f>
        <v>2.5000000000000001E-2</v>
      </c>
      <c r="P85" s="223"/>
      <c r="Q85" s="223">
        <f>SUM(Q86:Q99)</f>
        <v>577.22690999999998</v>
      </c>
      <c r="R85" s="223"/>
      <c r="S85" s="223"/>
      <c r="T85" s="224"/>
      <c r="U85" s="223">
        <f>SUM(U86:U99)</f>
        <v>382.28999999999996</v>
      </c>
      <c r="AE85" t="s">
        <v>102</v>
      </c>
    </row>
    <row r="86" spans="1:60" ht="22.5" outlineLevel="1" x14ac:dyDescent="0.2">
      <c r="A86" s="212">
        <v>54</v>
      </c>
      <c r="B86" s="219" t="s">
        <v>235</v>
      </c>
      <c r="C86" s="262" t="s">
        <v>236</v>
      </c>
      <c r="D86" s="221" t="s">
        <v>109</v>
      </c>
      <c r="E86" s="226">
        <v>641</v>
      </c>
      <c r="F86" s="229">
        <f>H86+J86</f>
        <v>0</v>
      </c>
      <c r="G86" s="230">
        <f>ROUND(E86*F86,2)</f>
        <v>0</v>
      </c>
      <c r="H86" s="230"/>
      <c r="I86" s="230">
        <f>ROUND(E86*H86,2)</f>
        <v>0</v>
      </c>
      <c r="J86" s="230"/>
      <c r="K86" s="230">
        <f>ROUND(E86*J86,2)</f>
        <v>0</v>
      </c>
      <c r="L86" s="230">
        <v>21</v>
      </c>
      <c r="M86" s="230">
        <f>G86*(1+L86/100)</f>
        <v>0</v>
      </c>
      <c r="N86" s="221">
        <v>0</v>
      </c>
      <c r="O86" s="221">
        <f>ROUND(E86*N86,5)</f>
        <v>0</v>
      </c>
      <c r="P86" s="221">
        <v>0.90051000000000003</v>
      </c>
      <c r="Q86" s="221">
        <f>ROUND(E86*P86,5)</f>
        <v>577.22690999999998</v>
      </c>
      <c r="R86" s="221"/>
      <c r="S86" s="221"/>
      <c r="T86" s="222">
        <v>0.27584999999999998</v>
      </c>
      <c r="U86" s="221">
        <f>ROUND(E86*T86,2)</f>
        <v>176.82</v>
      </c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122</v>
      </c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>
        <v>55</v>
      </c>
      <c r="B87" s="219" t="s">
        <v>237</v>
      </c>
      <c r="C87" s="262" t="s">
        <v>238</v>
      </c>
      <c r="D87" s="221" t="s">
        <v>105</v>
      </c>
      <c r="E87" s="226">
        <v>309</v>
      </c>
      <c r="F87" s="229">
        <f>H87+J87</f>
        <v>0</v>
      </c>
      <c r="G87" s="230">
        <f>ROUND(E87*F87,2)</f>
        <v>0</v>
      </c>
      <c r="H87" s="230"/>
      <c r="I87" s="230">
        <f>ROUND(E87*H87,2)</f>
        <v>0</v>
      </c>
      <c r="J87" s="230"/>
      <c r="K87" s="230">
        <f>ROUND(E87*J87,2)</f>
        <v>0</v>
      </c>
      <c r="L87" s="230">
        <v>21</v>
      </c>
      <c r="M87" s="230">
        <f>G87*(1+L87/100)</f>
        <v>0</v>
      </c>
      <c r="N87" s="221">
        <v>0</v>
      </c>
      <c r="O87" s="221">
        <f>ROUND(E87*N87,5)</f>
        <v>0</v>
      </c>
      <c r="P87" s="221">
        <v>0</v>
      </c>
      <c r="Q87" s="221">
        <f>ROUND(E87*P87,5)</f>
        <v>0</v>
      </c>
      <c r="R87" s="221"/>
      <c r="S87" s="221"/>
      <c r="T87" s="222">
        <v>0.223</v>
      </c>
      <c r="U87" s="221">
        <f>ROUND(E87*T87,2)</f>
        <v>68.91</v>
      </c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106</v>
      </c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>
        <v>56</v>
      </c>
      <c r="B88" s="219" t="s">
        <v>239</v>
      </c>
      <c r="C88" s="262" t="s">
        <v>240</v>
      </c>
      <c r="D88" s="221" t="s">
        <v>105</v>
      </c>
      <c r="E88" s="226">
        <v>309</v>
      </c>
      <c r="F88" s="229">
        <f>H88+J88</f>
        <v>0</v>
      </c>
      <c r="G88" s="230">
        <f>ROUND(E88*F88,2)</f>
        <v>0</v>
      </c>
      <c r="H88" s="230"/>
      <c r="I88" s="230">
        <f>ROUND(E88*H88,2)</f>
        <v>0</v>
      </c>
      <c r="J88" s="230"/>
      <c r="K88" s="230">
        <f>ROUND(E88*J88,2)</f>
        <v>0</v>
      </c>
      <c r="L88" s="230">
        <v>21</v>
      </c>
      <c r="M88" s="230">
        <f>G88*(1+L88/100)</f>
        <v>0</v>
      </c>
      <c r="N88" s="221">
        <v>0</v>
      </c>
      <c r="O88" s="221">
        <f>ROUND(E88*N88,5)</f>
        <v>0</v>
      </c>
      <c r="P88" s="221">
        <v>0</v>
      </c>
      <c r="Q88" s="221">
        <f>ROUND(E88*P88,5)</f>
        <v>0</v>
      </c>
      <c r="R88" s="221"/>
      <c r="S88" s="221"/>
      <c r="T88" s="222">
        <v>4.2000000000000003E-2</v>
      </c>
      <c r="U88" s="221">
        <f>ROUND(E88*T88,2)</f>
        <v>12.98</v>
      </c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106</v>
      </c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>
        <v>57</v>
      </c>
      <c r="B89" s="219" t="s">
        <v>241</v>
      </c>
      <c r="C89" s="262" t="s">
        <v>242</v>
      </c>
      <c r="D89" s="221" t="s">
        <v>105</v>
      </c>
      <c r="E89" s="226">
        <v>309</v>
      </c>
      <c r="F89" s="229">
        <f>H89+J89</f>
        <v>0</v>
      </c>
      <c r="G89" s="230">
        <f>ROUND(E89*F89,2)</f>
        <v>0</v>
      </c>
      <c r="H89" s="230"/>
      <c r="I89" s="230">
        <f>ROUND(E89*H89,2)</f>
        <v>0</v>
      </c>
      <c r="J89" s="230"/>
      <c r="K89" s="230">
        <f>ROUND(E89*J89,2)</f>
        <v>0</v>
      </c>
      <c r="L89" s="230">
        <v>21</v>
      </c>
      <c r="M89" s="230">
        <f>G89*(1+L89/100)</f>
        <v>0</v>
      </c>
      <c r="N89" s="221">
        <v>0</v>
      </c>
      <c r="O89" s="221">
        <f>ROUND(E89*N89,5)</f>
        <v>0</v>
      </c>
      <c r="P89" s="221">
        <v>0</v>
      </c>
      <c r="Q89" s="221">
        <f>ROUND(E89*P89,5)</f>
        <v>0</v>
      </c>
      <c r="R89" s="221"/>
      <c r="S89" s="221"/>
      <c r="T89" s="222">
        <v>8.7999999999999995E-2</v>
      </c>
      <c r="U89" s="221">
        <f>ROUND(E89*T89,2)</f>
        <v>27.19</v>
      </c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106</v>
      </c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>
        <v>58</v>
      </c>
      <c r="B90" s="219" t="s">
        <v>243</v>
      </c>
      <c r="C90" s="262" t="s">
        <v>244</v>
      </c>
      <c r="D90" s="221" t="s">
        <v>109</v>
      </c>
      <c r="E90" s="226">
        <v>573</v>
      </c>
      <c r="F90" s="229">
        <f>H90+J90</f>
        <v>0</v>
      </c>
      <c r="G90" s="230">
        <f>ROUND(E90*F90,2)</f>
        <v>0</v>
      </c>
      <c r="H90" s="230"/>
      <c r="I90" s="230">
        <f>ROUND(E90*H90,2)</f>
        <v>0</v>
      </c>
      <c r="J90" s="230"/>
      <c r="K90" s="230">
        <f>ROUND(E90*J90,2)</f>
        <v>0</v>
      </c>
      <c r="L90" s="230">
        <v>21</v>
      </c>
      <c r="M90" s="230">
        <f>G90*(1+L90/100)</f>
        <v>0</v>
      </c>
      <c r="N90" s="221">
        <v>0</v>
      </c>
      <c r="O90" s="221">
        <f>ROUND(E90*N90,5)</f>
        <v>0</v>
      </c>
      <c r="P90" s="221">
        <v>0</v>
      </c>
      <c r="Q90" s="221">
        <f>ROUND(E90*P90,5)</f>
        <v>0</v>
      </c>
      <c r="R90" s="221"/>
      <c r="S90" s="221"/>
      <c r="T90" s="222">
        <v>2.7E-2</v>
      </c>
      <c r="U90" s="221">
        <f>ROUND(E90*T90,2)</f>
        <v>15.47</v>
      </c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106</v>
      </c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>
        <v>59</v>
      </c>
      <c r="B91" s="219" t="s">
        <v>245</v>
      </c>
      <c r="C91" s="262" t="s">
        <v>246</v>
      </c>
      <c r="D91" s="221" t="s">
        <v>105</v>
      </c>
      <c r="E91" s="226">
        <v>6</v>
      </c>
      <c r="F91" s="229">
        <f>H91+J91</f>
        <v>0</v>
      </c>
      <c r="G91" s="230">
        <f>ROUND(E91*F91,2)</f>
        <v>0</v>
      </c>
      <c r="H91" s="230"/>
      <c r="I91" s="230">
        <f>ROUND(E91*H91,2)</f>
        <v>0</v>
      </c>
      <c r="J91" s="230"/>
      <c r="K91" s="230">
        <f>ROUND(E91*J91,2)</f>
        <v>0</v>
      </c>
      <c r="L91" s="230">
        <v>21</v>
      </c>
      <c r="M91" s="230">
        <f>G91*(1+L91/100)</f>
        <v>0</v>
      </c>
      <c r="N91" s="221">
        <v>0</v>
      </c>
      <c r="O91" s="221">
        <f>ROUND(E91*N91,5)</f>
        <v>0</v>
      </c>
      <c r="P91" s="221">
        <v>0</v>
      </c>
      <c r="Q91" s="221">
        <f>ROUND(E91*P91,5)</f>
        <v>0</v>
      </c>
      <c r="R91" s="221"/>
      <c r="S91" s="221"/>
      <c r="T91" s="222">
        <v>4.6550000000000002</v>
      </c>
      <c r="U91" s="221">
        <f>ROUND(E91*T91,2)</f>
        <v>27.93</v>
      </c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106</v>
      </c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>
        <v>60</v>
      </c>
      <c r="B92" s="219" t="s">
        <v>247</v>
      </c>
      <c r="C92" s="262" t="s">
        <v>248</v>
      </c>
      <c r="D92" s="221" t="s">
        <v>105</v>
      </c>
      <c r="E92" s="226">
        <v>6</v>
      </c>
      <c r="F92" s="229">
        <f>H92+J92</f>
        <v>0</v>
      </c>
      <c r="G92" s="230">
        <f>ROUND(E92*F92,2)</f>
        <v>0</v>
      </c>
      <c r="H92" s="230"/>
      <c r="I92" s="230">
        <f>ROUND(E92*H92,2)</f>
        <v>0</v>
      </c>
      <c r="J92" s="230"/>
      <c r="K92" s="230">
        <f>ROUND(E92*J92,2)</f>
        <v>0</v>
      </c>
      <c r="L92" s="230">
        <v>21</v>
      </c>
      <c r="M92" s="230">
        <f>G92*(1+L92/100)</f>
        <v>0</v>
      </c>
      <c r="N92" s="221">
        <v>0</v>
      </c>
      <c r="O92" s="221">
        <f>ROUND(E92*N92,5)</f>
        <v>0</v>
      </c>
      <c r="P92" s="221">
        <v>0</v>
      </c>
      <c r="Q92" s="221">
        <f>ROUND(E92*P92,5)</f>
        <v>0</v>
      </c>
      <c r="R92" s="221"/>
      <c r="S92" s="221"/>
      <c r="T92" s="222">
        <v>1.9379999999999999</v>
      </c>
      <c r="U92" s="221">
        <f>ROUND(E92*T92,2)</f>
        <v>11.63</v>
      </c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106</v>
      </c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2">
        <v>61</v>
      </c>
      <c r="B93" s="219" t="s">
        <v>249</v>
      </c>
      <c r="C93" s="262" t="s">
        <v>250</v>
      </c>
      <c r="D93" s="221" t="s">
        <v>105</v>
      </c>
      <c r="E93" s="226">
        <v>315</v>
      </c>
      <c r="F93" s="229">
        <f>H93+J93</f>
        <v>0</v>
      </c>
      <c r="G93" s="230">
        <f>ROUND(E93*F93,2)</f>
        <v>0</v>
      </c>
      <c r="H93" s="230"/>
      <c r="I93" s="230">
        <f>ROUND(E93*H93,2)</f>
        <v>0</v>
      </c>
      <c r="J93" s="230"/>
      <c r="K93" s="230">
        <f>ROUND(E93*J93,2)</f>
        <v>0</v>
      </c>
      <c r="L93" s="230">
        <v>21</v>
      </c>
      <c r="M93" s="230">
        <f>G93*(1+L93/100)</f>
        <v>0</v>
      </c>
      <c r="N93" s="221">
        <v>0</v>
      </c>
      <c r="O93" s="221">
        <f>ROUND(E93*N93,5)</f>
        <v>0</v>
      </c>
      <c r="P93" s="221">
        <v>0</v>
      </c>
      <c r="Q93" s="221">
        <f>ROUND(E93*P93,5)</f>
        <v>0</v>
      </c>
      <c r="R93" s="221"/>
      <c r="S93" s="221"/>
      <c r="T93" s="222">
        <v>8.9999999999999993E-3</v>
      </c>
      <c r="U93" s="221">
        <f>ROUND(E93*T93,2)</f>
        <v>2.84</v>
      </c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106</v>
      </c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ht="22.5" outlineLevel="1" x14ac:dyDescent="0.2">
      <c r="A94" s="212">
        <v>62</v>
      </c>
      <c r="B94" s="219" t="s">
        <v>251</v>
      </c>
      <c r="C94" s="262" t="s">
        <v>252</v>
      </c>
      <c r="D94" s="221" t="s">
        <v>105</v>
      </c>
      <c r="E94" s="226">
        <v>443</v>
      </c>
      <c r="F94" s="229">
        <f>H94+J94</f>
        <v>0</v>
      </c>
      <c r="G94" s="230">
        <f>ROUND(E94*F94,2)</f>
        <v>0</v>
      </c>
      <c r="H94" s="230"/>
      <c r="I94" s="230">
        <f>ROUND(E94*H94,2)</f>
        <v>0</v>
      </c>
      <c r="J94" s="230"/>
      <c r="K94" s="230">
        <f>ROUND(E94*J94,2)</f>
        <v>0</v>
      </c>
      <c r="L94" s="230">
        <v>21</v>
      </c>
      <c r="M94" s="230">
        <f>G94*(1+L94/100)</f>
        <v>0</v>
      </c>
      <c r="N94" s="221">
        <v>0</v>
      </c>
      <c r="O94" s="221">
        <f>ROUND(E94*N94,5)</f>
        <v>0</v>
      </c>
      <c r="P94" s="221">
        <v>0</v>
      </c>
      <c r="Q94" s="221">
        <f>ROUND(E94*P94,5)</f>
        <v>0</v>
      </c>
      <c r="R94" s="221"/>
      <c r="S94" s="221"/>
      <c r="T94" s="222">
        <v>0</v>
      </c>
      <c r="U94" s="221">
        <f>ROUND(E94*T94,2)</f>
        <v>0</v>
      </c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106</v>
      </c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ht="22.5" outlineLevel="1" x14ac:dyDescent="0.2">
      <c r="A95" s="212">
        <v>63</v>
      </c>
      <c r="B95" s="219" t="s">
        <v>253</v>
      </c>
      <c r="C95" s="262" t="s">
        <v>254</v>
      </c>
      <c r="D95" s="221" t="s">
        <v>109</v>
      </c>
      <c r="E95" s="226">
        <v>579</v>
      </c>
      <c r="F95" s="229">
        <f>H95+J95</f>
        <v>0</v>
      </c>
      <c r="G95" s="230">
        <f>ROUND(E95*F95,2)</f>
        <v>0</v>
      </c>
      <c r="H95" s="230"/>
      <c r="I95" s="230">
        <f>ROUND(E95*H95,2)</f>
        <v>0</v>
      </c>
      <c r="J95" s="230"/>
      <c r="K95" s="230">
        <f>ROUND(E95*J95,2)</f>
        <v>0</v>
      </c>
      <c r="L95" s="230">
        <v>21</v>
      </c>
      <c r="M95" s="230">
        <f>G95*(1+L95/100)</f>
        <v>0</v>
      </c>
      <c r="N95" s="221">
        <v>0</v>
      </c>
      <c r="O95" s="221">
        <f>ROUND(E95*N95,5)</f>
        <v>0</v>
      </c>
      <c r="P95" s="221">
        <v>0</v>
      </c>
      <c r="Q95" s="221">
        <f>ROUND(E95*P95,5)</f>
        <v>0</v>
      </c>
      <c r="R95" s="221"/>
      <c r="S95" s="221"/>
      <c r="T95" s="222">
        <v>0.06</v>
      </c>
      <c r="U95" s="221">
        <f>ROUND(E95*T95,2)</f>
        <v>34.74</v>
      </c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106</v>
      </c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2">
        <v>64</v>
      </c>
      <c r="B96" s="219" t="s">
        <v>255</v>
      </c>
      <c r="C96" s="262" t="s">
        <v>256</v>
      </c>
      <c r="D96" s="221" t="s">
        <v>257</v>
      </c>
      <c r="E96" s="226">
        <v>25</v>
      </c>
      <c r="F96" s="229">
        <f>H96+J96</f>
        <v>0</v>
      </c>
      <c r="G96" s="230">
        <f>ROUND(E96*F96,2)</f>
        <v>0</v>
      </c>
      <c r="H96" s="230"/>
      <c r="I96" s="230">
        <f>ROUND(E96*H96,2)</f>
        <v>0</v>
      </c>
      <c r="J96" s="230"/>
      <c r="K96" s="230">
        <f>ROUND(E96*J96,2)</f>
        <v>0</v>
      </c>
      <c r="L96" s="230">
        <v>21</v>
      </c>
      <c r="M96" s="230">
        <f>G96*(1+L96/100)</f>
        <v>0</v>
      </c>
      <c r="N96" s="221">
        <v>1E-3</v>
      </c>
      <c r="O96" s="221">
        <f>ROUND(E96*N96,5)</f>
        <v>2.5000000000000001E-2</v>
      </c>
      <c r="P96" s="221">
        <v>0</v>
      </c>
      <c r="Q96" s="221">
        <f>ROUND(E96*P96,5)</f>
        <v>0</v>
      </c>
      <c r="R96" s="221"/>
      <c r="S96" s="221"/>
      <c r="T96" s="222">
        <v>0</v>
      </c>
      <c r="U96" s="221">
        <f>ROUND(E96*T96,2)</f>
        <v>0</v>
      </c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143</v>
      </c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/>
      <c r="B97" s="219"/>
      <c r="C97" s="264" t="s">
        <v>258</v>
      </c>
      <c r="D97" s="225"/>
      <c r="E97" s="228"/>
      <c r="F97" s="232"/>
      <c r="G97" s="233"/>
      <c r="H97" s="230"/>
      <c r="I97" s="230"/>
      <c r="J97" s="230"/>
      <c r="K97" s="230"/>
      <c r="L97" s="230"/>
      <c r="M97" s="230"/>
      <c r="N97" s="221"/>
      <c r="O97" s="221"/>
      <c r="P97" s="221"/>
      <c r="Q97" s="221"/>
      <c r="R97" s="221"/>
      <c r="S97" s="221"/>
      <c r="T97" s="222"/>
      <c r="U97" s="221"/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124</v>
      </c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4" t="str">
        <f>C97</f>
        <v>Osivo v množství 40 g/m2</v>
      </c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2">
        <v>65</v>
      </c>
      <c r="B98" s="219" t="s">
        <v>259</v>
      </c>
      <c r="C98" s="262" t="s">
        <v>260</v>
      </c>
      <c r="D98" s="221" t="s">
        <v>105</v>
      </c>
      <c r="E98" s="226">
        <v>315</v>
      </c>
      <c r="F98" s="229">
        <f>H98+J98</f>
        <v>0</v>
      </c>
      <c r="G98" s="230">
        <f>ROUND(E98*F98,2)</f>
        <v>0</v>
      </c>
      <c r="H98" s="230"/>
      <c r="I98" s="230">
        <f>ROUND(E98*H98,2)</f>
        <v>0</v>
      </c>
      <c r="J98" s="230"/>
      <c r="K98" s="230">
        <f>ROUND(E98*J98,2)</f>
        <v>0</v>
      </c>
      <c r="L98" s="230">
        <v>21</v>
      </c>
      <c r="M98" s="230">
        <f>G98*(1+L98/100)</f>
        <v>0</v>
      </c>
      <c r="N98" s="221">
        <v>0</v>
      </c>
      <c r="O98" s="221">
        <f>ROUND(E98*N98,5)</f>
        <v>0</v>
      </c>
      <c r="P98" s="221">
        <v>0</v>
      </c>
      <c r="Q98" s="221">
        <f>ROUND(E98*P98,5)</f>
        <v>0</v>
      </c>
      <c r="R98" s="221"/>
      <c r="S98" s="221"/>
      <c r="T98" s="222">
        <v>1.2E-2</v>
      </c>
      <c r="U98" s="221">
        <f>ROUND(E98*T98,2)</f>
        <v>3.78</v>
      </c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106</v>
      </c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ht="22.5" outlineLevel="1" x14ac:dyDescent="0.2">
      <c r="A99" s="241">
        <v>66</v>
      </c>
      <c r="B99" s="242" t="s">
        <v>261</v>
      </c>
      <c r="C99" s="265" t="s">
        <v>262</v>
      </c>
      <c r="D99" s="243" t="s">
        <v>105</v>
      </c>
      <c r="E99" s="244">
        <v>690</v>
      </c>
      <c r="F99" s="245">
        <f>H99+J99</f>
        <v>0</v>
      </c>
      <c r="G99" s="246">
        <f>ROUND(E99*F99,2)</f>
        <v>0</v>
      </c>
      <c r="H99" s="246"/>
      <c r="I99" s="246">
        <f>ROUND(E99*H99,2)</f>
        <v>0</v>
      </c>
      <c r="J99" s="246"/>
      <c r="K99" s="246">
        <f>ROUND(E99*J99,2)</f>
        <v>0</v>
      </c>
      <c r="L99" s="246">
        <v>21</v>
      </c>
      <c r="M99" s="246">
        <f>G99*(1+L99/100)</f>
        <v>0</v>
      </c>
      <c r="N99" s="243">
        <v>0</v>
      </c>
      <c r="O99" s="243">
        <f>ROUND(E99*N99,5)</f>
        <v>0</v>
      </c>
      <c r="P99" s="243">
        <v>0</v>
      </c>
      <c r="Q99" s="243">
        <f>ROUND(E99*P99,5)</f>
        <v>0</v>
      </c>
      <c r="R99" s="243"/>
      <c r="S99" s="243"/>
      <c r="T99" s="247">
        <v>0</v>
      </c>
      <c r="U99" s="243">
        <f>ROUND(E99*T99,2)</f>
        <v>0</v>
      </c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106</v>
      </c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x14ac:dyDescent="0.2">
      <c r="A100" s="6"/>
      <c r="B100" s="7" t="s">
        <v>263</v>
      </c>
      <c r="C100" s="266" t="s">
        <v>263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AC100">
        <v>15</v>
      </c>
      <c r="AD100">
        <v>21</v>
      </c>
    </row>
    <row r="101" spans="1:60" x14ac:dyDescent="0.2">
      <c r="A101" s="248"/>
      <c r="B101" s="249" t="s">
        <v>28</v>
      </c>
      <c r="C101" s="267" t="s">
        <v>263</v>
      </c>
      <c r="D101" s="250"/>
      <c r="E101" s="250"/>
      <c r="F101" s="250"/>
      <c r="G101" s="261">
        <f>G8+G10+G26+G47+G56+G64+G67+G79+G81+G85</f>
        <v>0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AC101">
        <f>SUMIF(L7:L99,AC100,G7:G99)</f>
        <v>0</v>
      </c>
      <c r="AD101">
        <f>SUMIF(L7:L99,AD100,G7:G99)</f>
        <v>0</v>
      </c>
      <c r="AE101" t="s">
        <v>264</v>
      </c>
    </row>
    <row r="102" spans="1:60" x14ac:dyDescent="0.2">
      <c r="A102" s="6"/>
      <c r="B102" s="7" t="s">
        <v>263</v>
      </c>
      <c r="C102" s="266" t="s">
        <v>263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60" x14ac:dyDescent="0.2">
      <c r="A103" s="6"/>
      <c r="B103" s="7" t="s">
        <v>263</v>
      </c>
      <c r="C103" s="266" t="s">
        <v>263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60" x14ac:dyDescent="0.2">
      <c r="A104" s="251" t="s">
        <v>265</v>
      </c>
      <c r="B104" s="251"/>
      <c r="C104" s="268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60" x14ac:dyDescent="0.2">
      <c r="A105" s="252"/>
      <c r="B105" s="253"/>
      <c r="C105" s="269"/>
      <c r="D105" s="253"/>
      <c r="E105" s="253"/>
      <c r="F105" s="253"/>
      <c r="G105" s="254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AE105" t="s">
        <v>266</v>
      </c>
    </row>
    <row r="106" spans="1:60" x14ac:dyDescent="0.2">
      <c r="A106" s="255"/>
      <c r="B106" s="256"/>
      <c r="C106" s="270"/>
      <c r="D106" s="256"/>
      <c r="E106" s="256"/>
      <c r="F106" s="256"/>
      <c r="G106" s="257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60" x14ac:dyDescent="0.2">
      <c r="A107" s="255"/>
      <c r="B107" s="256"/>
      <c r="C107" s="270"/>
      <c r="D107" s="256"/>
      <c r="E107" s="256"/>
      <c r="F107" s="256"/>
      <c r="G107" s="257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255"/>
      <c r="B108" s="256"/>
      <c r="C108" s="270"/>
      <c r="D108" s="256"/>
      <c r="E108" s="256"/>
      <c r="F108" s="256"/>
      <c r="G108" s="257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A109" s="258"/>
      <c r="B109" s="259"/>
      <c r="C109" s="271"/>
      <c r="D109" s="259"/>
      <c r="E109" s="259"/>
      <c r="F109" s="259"/>
      <c r="G109" s="260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A110" s="6"/>
      <c r="B110" s="7" t="s">
        <v>263</v>
      </c>
      <c r="C110" s="266" t="s">
        <v>263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60" x14ac:dyDescent="0.2">
      <c r="C111" s="272"/>
      <c r="AE111" t="s">
        <v>267</v>
      </c>
    </row>
  </sheetData>
  <mergeCells count="22">
    <mergeCell ref="C74:G74"/>
    <mergeCell ref="C97:G97"/>
    <mergeCell ref="A104:C104"/>
    <mergeCell ref="A105:G109"/>
    <mergeCell ref="C30:G30"/>
    <mergeCell ref="C52:G52"/>
    <mergeCell ref="C54:G54"/>
    <mergeCell ref="C55:G55"/>
    <mergeCell ref="C58:G58"/>
    <mergeCell ref="C69:G69"/>
    <mergeCell ref="C20:G20"/>
    <mergeCell ref="C21:G21"/>
    <mergeCell ref="C22:G22"/>
    <mergeCell ref="C23:G23"/>
    <mergeCell ref="C24:G24"/>
    <mergeCell ref="C28:G28"/>
    <mergeCell ref="A1:G1"/>
    <mergeCell ref="C2:G2"/>
    <mergeCell ref="C3:G3"/>
    <mergeCell ref="C4:G4"/>
    <mergeCell ref="C18:G18"/>
    <mergeCell ref="C19:G19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fialax Jan</dc:creator>
  <cp:lastModifiedBy> </cp:lastModifiedBy>
  <cp:lastPrinted>2014-02-28T09:52:57Z</cp:lastPrinted>
  <dcterms:created xsi:type="dcterms:W3CDTF">2009-04-08T07:15:50Z</dcterms:created>
  <dcterms:modified xsi:type="dcterms:W3CDTF">2023-04-27T05:18:21Z</dcterms:modified>
</cp:coreProperties>
</file>